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a868.36868\"/>
    </mc:Choice>
  </mc:AlternateContent>
  <bookViews>
    <workbookView xWindow="0" yWindow="0" windowWidth="23010" windowHeight="9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" l="1"/>
  <c r="E50" i="1"/>
  <c r="F50" i="1"/>
  <c r="G50" i="1"/>
  <c r="C50" i="1"/>
  <c r="D95" i="1" l="1"/>
  <c r="D96" i="1"/>
  <c r="D97" i="1"/>
  <c r="D98" i="1"/>
  <c r="D99" i="1"/>
  <c r="D100" i="1"/>
  <c r="D101" i="1"/>
  <c r="D94" i="1"/>
  <c r="D92" i="1"/>
  <c r="D110" i="1" l="1"/>
  <c r="E110" i="1" s="1"/>
  <c r="F110" i="1" s="1"/>
  <c r="G110" i="1" s="1"/>
  <c r="D111" i="1"/>
  <c r="E111" i="1" s="1"/>
  <c r="F111" i="1" s="1"/>
  <c r="G111" i="1" s="1"/>
  <c r="D112" i="1"/>
  <c r="E112" i="1" s="1"/>
  <c r="F112" i="1" s="1"/>
  <c r="G112" i="1" s="1"/>
  <c r="D113" i="1"/>
  <c r="E113" i="1" s="1"/>
  <c r="F113" i="1" s="1"/>
  <c r="G113" i="1" s="1"/>
  <c r="D114" i="1"/>
  <c r="E114" i="1" s="1"/>
  <c r="F114" i="1" s="1"/>
  <c r="G114" i="1" s="1"/>
  <c r="D115" i="1"/>
  <c r="E115" i="1" s="1"/>
  <c r="F115" i="1" s="1"/>
  <c r="G115" i="1" s="1"/>
  <c r="D116" i="1"/>
  <c r="E116" i="1" s="1"/>
  <c r="F116" i="1" s="1"/>
  <c r="G116" i="1" s="1"/>
  <c r="D106" i="1"/>
  <c r="E106" i="1" s="1"/>
  <c r="F106" i="1" s="1"/>
  <c r="G106" i="1" s="1"/>
  <c r="D107" i="1"/>
  <c r="E107" i="1" s="1"/>
  <c r="F107" i="1" s="1"/>
  <c r="G107" i="1" s="1"/>
  <c r="D108" i="1"/>
  <c r="E108" i="1" s="1"/>
  <c r="F108" i="1" s="1"/>
  <c r="G108" i="1" s="1"/>
  <c r="D109" i="1"/>
  <c r="E109" i="1" s="1"/>
  <c r="F109" i="1" s="1"/>
  <c r="G109" i="1" s="1"/>
  <c r="D122" i="1" l="1"/>
  <c r="E122" i="1" s="1"/>
  <c r="F122" i="1" s="1"/>
  <c r="G122" i="1" s="1"/>
  <c r="D123" i="1"/>
  <c r="E123" i="1" s="1"/>
  <c r="F123" i="1" s="1"/>
  <c r="G123" i="1" s="1"/>
  <c r="D124" i="1"/>
  <c r="E124" i="1" s="1"/>
  <c r="F124" i="1" s="1"/>
  <c r="G124" i="1" s="1"/>
  <c r="D125" i="1"/>
  <c r="E125" i="1" s="1"/>
  <c r="F125" i="1" s="1"/>
  <c r="G125" i="1" s="1"/>
  <c r="D121" i="1"/>
  <c r="E121" i="1" s="1"/>
  <c r="F121" i="1" s="1"/>
  <c r="G121" i="1" s="1"/>
  <c r="D85" i="1"/>
  <c r="D87" i="1" s="1"/>
  <c r="E85" i="1"/>
  <c r="E87" i="1" s="1"/>
  <c r="F85" i="1"/>
  <c r="F87" i="1" s="1"/>
  <c r="G85" i="1"/>
  <c r="G87" i="1" s="1"/>
  <c r="G79" i="1"/>
  <c r="F79" i="1"/>
  <c r="E79" i="1"/>
  <c r="D79" i="1"/>
  <c r="D35" i="1" l="1"/>
  <c r="E35" i="1" s="1"/>
  <c r="F35" i="1" s="1"/>
  <c r="G35" i="1" s="1"/>
  <c r="D36" i="1"/>
  <c r="E36" i="1" s="1"/>
  <c r="F36" i="1" s="1"/>
  <c r="G36" i="1" s="1"/>
  <c r="D37" i="1"/>
  <c r="E37" i="1" s="1"/>
  <c r="F37" i="1" s="1"/>
  <c r="G37" i="1" s="1"/>
  <c r="D38" i="1"/>
  <c r="E38" i="1" s="1"/>
  <c r="F38" i="1" s="1"/>
  <c r="G38" i="1" s="1"/>
  <c r="D39" i="1"/>
  <c r="E39" i="1" s="1"/>
  <c r="F39" i="1" s="1"/>
  <c r="G39" i="1" s="1"/>
  <c r="D40" i="1"/>
  <c r="E40" i="1" s="1"/>
  <c r="F40" i="1" s="1"/>
  <c r="G40" i="1" s="1"/>
  <c r="D41" i="1"/>
  <c r="E41" i="1" s="1"/>
  <c r="F41" i="1" s="1"/>
  <c r="G41" i="1" s="1"/>
  <c r="D42" i="1"/>
  <c r="E42" i="1" s="1"/>
  <c r="F42" i="1" s="1"/>
  <c r="G42" i="1" s="1"/>
  <c r="D43" i="1"/>
  <c r="E43" i="1" s="1"/>
  <c r="F43" i="1" s="1"/>
  <c r="G43" i="1" s="1"/>
  <c r="D31" i="1"/>
  <c r="E31" i="1" s="1"/>
  <c r="F31" i="1" s="1"/>
  <c r="G31" i="1" s="1"/>
  <c r="D32" i="1"/>
  <c r="E32" i="1" s="1"/>
  <c r="F32" i="1" s="1"/>
  <c r="G32" i="1" s="1"/>
  <c r="D33" i="1"/>
  <c r="E33" i="1" s="1"/>
  <c r="F33" i="1" s="1"/>
  <c r="G33" i="1" s="1"/>
  <c r="E11" i="1"/>
  <c r="F11" i="1"/>
  <c r="G11" i="1"/>
  <c r="C11" i="1"/>
  <c r="D11" i="1"/>
  <c r="D20" i="1"/>
  <c r="E20" i="1" s="1"/>
  <c r="F20" i="1" s="1"/>
  <c r="G20" i="1" s="1"/>
  <c r="D21" i="1"/>
  <c r="E21" i="1" s="1"/>
  <c r="F21" i="1" s="1"/>
  <c r="G21" i="1" s="1"/>
  <c r="D15" i="1"/>
  <c r="D44" i="1" l="1"/>
  <c r="D16" i="1"/>
  <c r="E16" i="1" s="1"/>
  <c r="F16" i="1" s="1"/>
  <c r="G16" i="1" s="1"/>
  <c r="E15" i="1"/>
  <c r="F15" i="1" s="1"/>
  <c r="G15" i="1" s="1"/>
  <c r="E94" i="1"/>
  <c r="F94" i="1" s="1"/>
  <c r="G94" i="1" s="1"/>
  <c r="E95" i="1"/>
  <c r="F95" i="1" s="1"/>
  <c r="G95" i="1" s="1"/>
  <c r="E96" i="1"/>
  <c r="F96" i="1" s="1"/>
  <c r="G96" i="1" s="1"/>
  <c r="E97" i="1"/>
  <c r="F97" i="1" s="1"/>
  <c r="G97" i="1" s="1"/>
  <c r="E98" i="1"/>
  <c r="F98" i="1" s="1"/>
  <c r="G98" i="1" s="1"/>
  <c r="E99" i="1"/>
  <c r="F99" i="1" s="1"/>
  <c r="G99" i="1" s="1"/>
  <c r="E100" i="1"/>
  <c r="F100" i="1" s="1"/>
  <c r="G100" i="1" s="1"/>
  <c r="E101" i="1"/>
  <c r="F101" i="1" s="1"/>
  <c r="G101" i="1" s="1"/>
  <c r="E92" i="1"/>
  <c r="F92" i="1" s="1"/>
  <c r="G92" i="1" s="1"/>
  <c r="E44" i="1" l="1"/>
  <c r="G44" i="1" l="1"/>
  <c r="F44" i="1"/>
  <c r="C44" i="1"/>
  <c r="C16" i="1" l="1"/>
  <c r="C65" i="1" l="1"/>
  <c r="D172" i="1" l="1"/>
  <c r="E172" i="1" s="1"/>
  <c r="F172" i="1" s="1"/>
  <c r="G172" i="1" s="1"/>
  <c r="D173" i="1"/>
  <c r="E173" i="1" s="1"/>
  <c r="F173" i="1" s="1"/>
  <c r="G173" i="1" s="1"/>
  <c r="D174" i="1"/>
  <c r="E174" i="1" s="1"/>
  <c r="F174" i="1" s="1"/>
  <c r="G174" i="1" s="1"/>
  <c r="D158" i="1"/>
  <c r="E158" i="1" s="1"/>
  <c r="F158" i="1" s="1"/>
  <c r="G158" i="1" s="1"/>
  <c r="D159" i="1"/>
  <c r="E159" i="1" s="1"/>
  <c r="F159" i="1" s="1"/>
  <c r="G159" i="1" s="1"/>
  <c r="D160" i="1"/>
  <c r="E160" i="1" s="1"/>
  <c r="F160" i="1" s="1"/>
  <c r="G160" i="1" s="1"/>
  <c r="D161" i="1"/>
  <c r="E161" i="1" s="1"/>
  <c r="F161" i="1" s="1"/>
  <c r="G161" i="1" s="1"/>
  <c r="D162" i="1"/>
  <c r="E162" i="1" s="1"/>
  <c r="F162" i="1" s="1"/>
  <c r="G162" i="1" s="1"/>
  <c r="D163" i="1"/>
  <c r="E163" i="1" s="1"/>
  <c r="F163" i="1" s="1"/>
  <c r="G163" i="1" s="1"/>
  <c r="D157" i="1"/>
  <c r="E157" i="1" s="1"/>
  <c r="F157" i="1" s="1"/>
  <c r="G157" i="1" s="1"/>
  <c r="D142" i="1"/>
  <c r="E142" i="1" s="1"/>
  <c r="F142" i="1" s="1"/>
  <c r="G142" i="1" s="1"/>
  <c r="D143" i="1"/>
  <c r="E143" i="1" s="1"/>
  <c r="F143" i="1" s="1"/>
  <c r="G143" i="1" s="1"/>
  <c r="D144" i="1"/>
  <c r="E144" i="1" s="1"/>
  <c r="F144" i="1" s="1"/>
  <c r="G144" i="1" s="1"/>
  <c r="D145" i="1"/>
  <c r="E145" i="1" s="1"/>
  <c r="F145" i="1" s="1"/>
  <c r="G145" i="1" s="1"/>
  <c r="D146" i="1"/>
  <c r="E146" i="1" s="1"/>
  <c r="F146" i="1" s="1"/>
  <c r="G146" i="1" s="1"/>
  <c r="D147" i="1"/>
  <c r="E147" i="1" s="1"/>
  <c r="F147" i="1" s="1"/>
  <c r="G147" i="1" s="1"/>
  <c r="D148" i="1"/>
  <c r="E148" i="1" s="1"/>
  <c r="F148" i="1" s="1"/>
  <c r="G148" i="1" s="1"/>
  <c r="D149" i="1"/>
  <c r="E149" i="1" s="1"/>
  <c r="F149" i="1" s="1"/>
  <c r="G149" i="1" s="1"/>
  <c r="D141" i="1"/>
  <c r="E141" i="1" s="1"/>
  <c r="F141" i="1" s="1"/>
  <c r="G141" i="1" s="1"/>
  <c r="D131" i="1"/>
  <c r="E131" i="1" s="1"/>
  <c r="F131" i="1" s="1"/>
  <c r="G131" i="1" s="1"/>
  <c r="D132" i="1"/>
  <c r="E132" i="1" s="1"/>
  <c r="F132" i="1" s="1"/>
  <c r="G132" i="1" s="1"/>
  <c r="C102" i="1" l="1"/>
  <c r="D102" i="1" l="1"/>
  <c r="F102" i="1"/>
  <c r="E102" i="1"/>
  <c r="C79" i="1"/>
  <c r="H102" i="1" l="1"/>
  <c r="G102" i="1"/>
  <c r="I102" i="1"/>
  <c r="J102" i="1"/>
  <c r="K102" i="1" l="1"/>
  <c r="D54" i="1"/>
  <c r="C117" i="1" l="1"/>
  <c r="F117" i="1" l="1"/>
  <c r="D117" i="1"/>
  <c r="C62" i="1" l="1"/>
  <c r="C175" i="1" l="1"/>
  <c r="C178" i="1" s="1"/>
  <c r="C164" i="1"/>
  <c r="C150" i="1"/>
  <c r="C133" i="1"/>
  <c r="C126" i="1"/>
  <c r="D175" i="1" l="1"/>
  <c r="D178" i="1" s="1"/>
  <c r="D164" i="1"/>
  <c r="D150" i="1"/>
  <c r="D133" i="1"/>
  <c r="D126" i="1"/>
  <c r="E117" i="1"/>
  <c r="E126" i="1" l="1"/>
  <c r="E175" i="1"/>
  <c r="E178" i="1" s="1"/>
  <c r="E164" i="1"/>
  <c r="E150" i="1"/>
  <c r="E133" i="1"/>
  <c r="G117" i="1"/>
  <c r="G175" i="1" l="1"/>
  <c r="G178" i="1" s="1"/>
  <c r="F175" i="1"/>
  <c r="F178" i="1" s="1"/>
  <c r="G164" i="1"/>
  <c r="F164" i="1"/>
  <c r="G150" i="1"/>
  <c r="F150" i="1"/>
  <c r="G133" i="1"/>
  <c r="F133" i="1"/>
  <c r="G126" i="1"/>
  <c r="F126" i="1"/>
  <c r="H44" i="1" l="1"/>
  <c r="C85" i="1"/>
  <c r="C87" i="1" s="1"/>
  <c r="D62" i="1" l="1"/>
  <c r="E54" i="1"/>
  <c r="G54" i="1" l="1"/>
  <c r="F54" i="1"/>
  <c r="G62" i="1"/>
  <c r="J85" i="1" l="1"/>
  <c r="K85" i="1"/>
  <c r="I85" i="1"/>
  <c r="H85" i="1"/>
  <c r="H87" i="1" s="1"/>
  <c r="J175" i="1" l="1"/>
  <c r="I175" i="1"/>
  <c r="H175" i="1"/>
  <c r="K175" i="1"/>
  <c r="E22" i="1"/>
  <c r="J164" i="1" l="1"/>
  <c r="I164" i="1"/>
  <c r="K164" i="1"/>
  <c r="H164" i="1"/>
  <c r="K150" i="1"/>
  <c r="K133" i="1"/>
  <c r="J133" i="1"/>
  <c r="J150" i="1"/>
  <c r="I133" i="1"/>
  <c r="I150" i="1"/>
  <c r="I54" i="1"/>
  <c r="K117" i="1"/>
  <c r="I126" i="1" l="1"/>
  <c r="J126" i="1"/>
  <c r="K126" i="1"/>
  <c r="I117" i="1"/>
  <c r="J117" i="1"/>
  <c r="H150" i="1"/>
  <c r="H133" i="1"/>
  <c r="H126" i="1"/>
  <c r="C54" i="1" l="1"/>
  <c r="C22" i="1" l="1"/>
  <c r="C68" i="1" l="1"/>
  <c r="C24" i="1"/>
  <c r="D75" i="1" l="1"/>
  <c r="D81" i="1" s="1"/>
  <c r="E75" i="1"/>
  <c r="E81" i="1" s="1"/>
  <c r="F75" i="1"/>
  <c r="F81" i="1" s="1"/>
  <c r="G75" i="1"/>
  <c r="G81" i="1" s="1"/>
  <c r="K75" i="1" l="1"/>
  <c r="K79" i="1"/>
  <c r="J75" i="1"/>
  <c r="J79" i="1"/>
  <c r="I75" i="1"/>
  <c r="I79" i="1"/>
  <c r="I87" i="1" l="1"/>
  <c r="J87" i="1" l="1"/>
  <c r="D22" i="1"/>
  <c r="D24" i="1" s="1"/>
  <c r="K87" i="1" l="1"/>
  <c r="F22" i="1"/>
  <c r="J22" i="1" s="1"/>
  <c r="G22" i="1"/>
  <c r="C75" i="1"/>
  <c r="C81" i="1" s="1"/>
  <c r="H75" i="1" l="1"/>
  <c r="D68" i="1"/>
  <c r="H68" i="1" s="1"/>
  <c r="E68" i="1"/>
  <c r="F68" i="1"/>
  <c r="G68" i="1"/>
  <c r="C184" i="1" l="1"/>
  <c r="I68" i="1"/>
  <c r="J68" i="1"/>
  <c r="K68" i="1"/>
  <c r="H54" i="1"/>
  <c r="K54" i="1"/>
  <c r="J54" i="1"/>
  <c r="D137" i="1" l="1"/>
  <c r="D167" i="1" s="1"/>
  <c r="E137" i="1" l="1"/>
  <c r="E167" i="1" s="1"/>
  <c r="F137" i="1" l="1"/>
  <c r="F167" i="1" s="1"/>
  <c r="G137" i="1"/>
  <c r="G167" i="1" s="1"/>
  <c r="F180" i="1" l="1"/>
  <c r="D180" i="1"/>
  <c r="G180" i="1"/>
  <c r="E180" i="1"/>
  <c r="E65" i="1" l="1"/>
  <c r="F65" i="1"/>
  <c r="H62" i="1"/>
  <c r="C137" i="1"/>
  <c r="C167" i="1" s="1"/>
  <c r="C180" i="1" l="1"/>
  <c r="G65" i="1"/>
  <c r="G24" i="1"/>
  <c r="D65" i="1"/>
  <c r="G56" i="1"/>
  <c r="D56" i="1"/>
  <c r="D58" i="1" s="1"/>
  <c r="C56" i="1"/>
  <c r="C58" i="1" s="1"/>
  <c r="G60" i="1" l="1"/>
  <c r="G182" i="1"/>
  <c r="E60" i="1"/>
  <c r="D60" i="1"/>
  <c r="F60" i="1"/>
  <c r="C60" i="1"/>
  <c r="K65" i="1"/>
  <c r="H65" i="1"/>
  <c r="I65" i="1"/>
  <c r="J65" i="1"/>
  <c r="H22" i="1"/>
  <c r="I22" i="1"/>
  <c r="K22" i="1"/>
  <c r="H24" i="1"/>
  <c r="F24" i="1"/>
  <c r="E24" i="1"/>
  <c r="G58" i="1" l="1"/>
  <c r="D182" i="1"/>
  <c r="H56" i="1"/>
  <c r="G184" i="1"/>
  <c r="G186" i="1" s="1"/>
  <c r="D184" i="1"/>
  <c r="E184" i="1"/>
  <c r="F184" i="1"/>
  <c r="I24" i="1"/>
  <c r="K24" i="1"/>
  <c r="J24" i="1"/>
  <c r="H58" i="1" l="1"/>
  <c r="D186" i="1"/>
  <c r="H117" i="1"/>
  <c r="C182" i="1" l="1"/>
  <c r="C186" i="1" s="1"/>
  <c r="E62" i="1"/>
  <c r="I44" i="1"/>
  <c r="E56" i="1"/>
  <c r="I56" i="1" s="1"/>
  <c r="I62" i="1" l="1"/>
  <c r="E58" i="1"/>
  <c r="E182" i="1"/>
  <c r="E186" i="1" s="1"/>
  <c r="I58" i="1" l="1"/>
  <c r="K44" i="1"/>
  <c r="J44" i="1"/>
  <c r="F62" i="1"/>
  <c r="K62" i="1" s="1"/>
  <c r="F56" i="1"/>
  <c r="J56" i="1" s="1"/>
  <c r="J62" i="1" l="1"/>
  <c r="K56" i="1"/>
  <c r="F182" i="1"/>
  <c r="F186" i="1" s="1"/>
  <c r="F58" i="1"/>
  <c r="J58" i="1" l="1"/>
  <c r="K58" i="1"/>
</calcChain>
</file>

<file path=xl/sharedStrings.xml><?xml version="1.0" encoding="utf-8"?>
<sst xmlns="http://schemas.openxmlformats.org/spreadsheetml/2006/main" count="229" uniqueCount="188">
  <si>
    <t>Отгружено продукции (тыс.руб.)</t>
  </si>
  <si>
    <t>Темп роста  (%)</t>
  </si>
  <si>
    <t>отчет</t>
  </si>
  <si>
    <t>оценка</t>
  </si>
  <si>
    <t>прогноз</t>
  </si>
  <si>
    <t>Крупные  и средние  предприятия  МО</t>
  </si>
  <si>
    <t>Наименование предприятий</t>
  </si>
  <si>
    <t>Наименование выпускаемой продукции</t>
  </si>
  <si>
    <t>Значимые малые предприятия  МО</t>
  </si>
  <si>
    <t>Итого по Разделу В</t>
  </si>
  <si>
    <t>ЗАО "Завод автомобильного обрудования"</t>
  </si>
  <si>
    <t>Итого Раздел С.</t>
  </si>
  <si>
    <t>МУП "Теплоснабжение"</t>
  </si>
  <si>
    <t>Итого Раздел D</t>
  </si>
  <si>
    <t>МП "Водоканал" (Белоусово)</t>
  </si>
  <si>
    <t>Итого Раздел Е</t>
  </si>
  <si>
    <t>Итого Раздел В</t>
  </si>
  <si>
    <t>ООО "Мастер Шуз"</t>
  </si>
  <si>
    <t>ООО "ТМ Механика"</t>
  </si>
  <si>
    <t>ООО "Жуковгазсервис+"</t>
  </si>
  <si>
    <t>ЗАО "Монтаж-Сервис"</t>
  </si>
  <si>
    <t>ООО "Ринк-Ф"</t>
  </si>
  <si>
    <t>ООО "Технокерамика"</t>
  </si>
  <si>
    <t>Итого Раздел С</t>
  </si>
  <si>
    <t>ВСЕГО отгружено по крупным и средним предприятиям</t>
  </si>
  <si>
    <t>ВСЕГО отгружено продукции по значимым малым предприятиям</t>
  </si>
  <si>
    <t>Итого Раздел F</t>
  </si>
  <si>
    <t>Итого Раздел G</t>
  </si>
  <si>
    <t>Итого Раздел H</t>
  </si>
  <si>
    <t>Итого Раздел К</t>
  </si>
  <si>
    <t>Итого Раздел L</t>
  </si>
  <si>
    <t>Итого Раздел Р</t>
  </si>
  <si>
    <t>Итого Раздел Q</t>
  </si>
  <si>
    <t>Прочие виды деятельности</t>
  </si>
  <si>
    <t>Итого Раздел М</t>
  </si>
  <si>
    <t>Итого Раздел R</t>
  </si>
  <si>
    <t>ООО "ГК Жуковэнерго"</t>
  </si>
  <si>
    <t>ООО ТКП "ГазКом"</t>
  </si>
  <si>
    <t>ООО "Домоуправление"</t>
  </si>
  <si>
    <t>ООО "Квант"</t>
  </si>
  <si>
    <t>Итого  Раздел J</t>
  </si>
  <si>
    <t>АО "Технотекс"</t>
  </si>
  <si>
    <t>ЗАО "Жуковская сельхозтехника"</t>
  </si>
  <si>
    <t>ООО "ПТП"</t>
  </si>
  <si>
    <t>ООО "Фирма РИНК"</t>
  </si>
  <si>
    <t>ЗАО "Промстрой"</t>
  </si>
  <si>
    <t>ООО "Дентал"</t>
  </si>
  <si>
    <t>ВСЕГО отгружено продукции по пром.предпр.</t>
  </si>
  <si>
    <t>Объемы отгруженной продукции по остальным разделам</t>
  </si>
  <si>
    <t>ВСЕГО отгружено по крупным и средним предприятиям  Разделы F, G, H, J, K, L, P, Q, S</t>
  </si>
  <si>
    <t>ВСЕГО отгружено продукции по значимым малым предприятиям Разделы F, G, H, J, K, L, P, Q, S</t>
  </si>
  <si>
    <t>ВСЕГО отгружено продукции по значимым малым предприятиям Разделы М, N, R</t>
  </si>
  <si>
    <t>ВСЕГО отгружено продукции по полному кругу предприятий</t>
  </si>
  <si>
    <t>ВСЕГО отгружено продукции Раздел С</t>
  </si>
  <si>
    <t>ИПП</t>
  </si>
  <si>
    <t>ВСЕГО отгружено продукции по значимым малым предприятиям по другим и прочим разделам</t>
  </si>
  <si>
    <t xml:space="preserve">Объемы отгруженной продукции </t>
  </si>
  <si>
    <t>Раздел В. Добыча полезных ископаемых (05-09)</t>
  </si>
  <si>
    <t>Раздел С. Обрабатывающие производства (10-33)</t>
  </si>
  <si>
    <t>Раздел Е. Водоснабжение; водоотведение, организация сбора и утилизации отходов, деятельность по ликвидации загрязнений (36-39)</t>
  </si>
  <si>
    <t>Раздел D. Обеспечение электрической энергией, газом и паром; кондиционирование воздуха (35)</t>
  </si>
  <si>
    <t>Раздел F. Строительство (41-43)</t>
  </si>
  <si>
    <t>Раздел G.  Торговля оптовая и розничная, ремонт автотранспортных средств и мотоциклов (45-47)</t>
  </si>
  <si>
    <t>Раздел H. Транспортировка и хранение (49-53)</t>
  </si>
  <si>
    <t>Раздел J. Деятельность в области информации и связи (58-63)</t>
  </si>
  <si>
    <t>Раздел L. Деятельность по операциям с недвижимым имуществом (68)</t>
  </si>
  <si>
    <t xml:space="preserve">Раздел М. ДЕЯТЕЛЬНОСТЬ ПРОФЕССИОНАЛЬНАЯ, НАУЧНАЯ И ТЕХНИЧЕСКАЯ (69-75)
</t>
  </si>
  <si>
    <t>Раздел Р.   Образование (85)</t>
  </si>
  <si>
    <t>Раздел Q. Деятельность в области здравоохранения и социальных услуг (86-88)</t>
  </si>
  <si>
    <t xml:space="preserve">Раздел R. ДЕЯТЕЛЬНОСТЬ В ОБЛАСТИ КУЛЬТУРЫ, СПОРТА, ОРГАНИЗАЦИИ ДОСУГА И РАЗВЛЕЧЕНИЙ (90-93)
</t>
  </si>
  <si>
    <t>Раздел G. Торговля оптовая и розничная, ремонт автотранспортных средств и мотоциклов (45-47)</t>
  </si>
  <si>
    <t>Раздел К.      Деятельность финансовая и страховая 64-66)</t>
  </si>
  <si>
    <t>29.20.20</t>
  </si>
  <si>
    <t>35.30.</t>
  </si>
  <si>
    <t>36.00.2.</t>
  </si>
  <si>
    <t>15.20.</t>
  </si>
  <si>
    <t>25.62</t>
  </si>
  <si>
    <t>33.12</t>
  </si>
  <si>
    <t>33.12.</t>
  </si>
  <si>
    <t>23.20.</t>
  </si>
  <si>
    <t>37.00.</t>
  </si>
  <si>
    <t>41.20</t>
  </si>
  <si>
    <t>42.21</t>
  </si>
  <si>
    <t>43.21</t>
  </si>
  <si>
    <t>45.32</t>
  </si>
  <si>
    <t>46.73</t>
  </si>
  <si>
    <t>47.73</t>
  </si>
  <si>
    <t>46.90</t>
  </si>
  <si>
    <t>49.4</t>
  </si>
  <si>
    <t>52.29</t>
  </si>
  <si>
    <t>61.10.1</t>
  </si>
  <si>
    <t>68.20.2</t>
  </si>
  <si>
    <t>68.20</t>
  </si>
  <si>
    <t>ООО Фирма "Торговый двор"</t>
  </si>
  <si>
    <t>68.32</t>
  </si>
  <si>
    <t>ООО УК "ЖЭК 12/1"</t>
  </si>
  <si>
    <t>68.32.1</t>
  </si>
  <si>
    <t>86.23</t>
  </si>
  <si>
    <t>ООО "Профидент"</t>
  </si>
  <si>
    <t>71.11.1</t>
  </si>
  <si>
    <t>45.20.2.</t>
  </si>
  <si>
    <t>ЗАО "Завод автомобильного оборудования"</t>
  </si>
  <si>
    <t>ВСЕГО отгружено по крупным и средним предприятиям Разделы М, N, О, R</t>
  </si>
  <si>
    <t xml:space="preserve">ВСЕГО отгружено продукции Раздел D </t>
  </si>
  <si>
    <t>ВСЕГО отгружено продукции Раздел Е</t>
  </si>
  <si>
    <t>ВСЕГО отгружено продукции по крупным и средним предприятиям</t>
  </si>
  <si>
    <t>2022 г.</t>
  </si>
  <si>
    <t>38.10</t>
  </si>
  <si>
    <t>43.12</t>
  </si>
  <si>
    <t>ВСЕГО отгружено продукции Раздел В</t>
  </si>
  <si>
    <t>2023 г.</t>
  </si>
  <si>
    <t>2023 г. к</t>
  </si>
  <si>
    <t>ООО "Крюгера"</t>
  </si>
  <si>
    <t>46.34.23</t>
  </si>
  <si>
    <t>ООО "Академия"</t>
  </si>
  <si>
    <t>46.72.2</t>
  </si>
  <si>
    <t>47.7</t>
  </si>
  <si>
    <t xml:space="preserve"> Раздел D. Обеспечение электрической энергией, газом и паром; кондиционирование воздуха (35)</t>
  </si>
  <si>
    <t>10.13.</t>
  </si>
  <si>
    <t>2024 г.</t>
  </si>
  <si>
    <t>2024 г. к</t>
  </si>
  <si>
    <t>93.11</t>
  </si>
  <si>
    <t>ООО "Русский мороз"</t>
  </si>
  <si>
    <t>ООО "ВиКиС"</t>
  </si>
  <si>
    <t>16.23.1.</t>
  </si>
  <si>
    <t>29.10.</t>
  </si>
  <si>
    <t>ООО "ФИД СЛУЖБА"</t>
  </si>
  <si>
    <t>41.20.</t>
  </si>
  <si>
    <t>ООО "Домовладелец-Альянс"</t>
  </si>
  <si>
    <t>ООО "Коммед"</t>
  </si>
  <si>
    <t>ООО "Шокоб"</t>
  </si>
  <si>
    <t>87.30</t>
  </si>
  <si>
    <t>ООО "Смайл Дент"</t>
  </si>
  <si>
    <t>АО "Спецмонтаж"</t>
  </si>
  <si>
    <t>71.11</t>
  </si>
  <si>
    <t>ООО "Здоровье"</t>
  </si>
  <si>
    <t>2025 г.</t>
  </si>
  <si>
    <t>2025 г. к</t>
  </si>
  <si>
    <t>16.22</t>
  </si>
  <si>
    <t>ООО "Полимерис"</t>
  </si>
  <si>
    <t>22.29</t>
  </si>
  <si>
    <t>43.29</t>
  </si>
  <si>
    <t>ООО "Агротех плюс"</t>
  </si>
  <si>
    <t>ООО "ИГГДРАСИЛЬ"</t>
  </si>
  <si>
    <t>ООО "КМТ"</t>
  </si>
  <si>
    <t>59.13</t>
  </si>
  <si>
    <t>ООО "Глория"</t>
  </si>
  <si>
    <t>ООО "УК Возрождение"</t>
  </si>
  <si>
    <t>ООО "Артдент"</t>
  </si>
  <si>
    <t>ООО "АЛМ"</t>
  </si>
  <si>
    <t>71.12</t>
  </si>
  <si>
    <t xml:space="preserve"> МБУ "СШ "Факел"</t>
  </si>
  <si>
    <t>ООО "РИНГ ПЕТРОЛИУМ ПЛЮС"</t>
  </si>
  <si>
    <t>46.52</t>
  </si>
  <si>
    <t>2026 г.</t>
  </si>
  <si>
    <t>2026 г. к</t>
  </si>
  <si>
    <t>2022г.</t>
  </si>
  <si>
    <t>ООО "Форио"</t>
  </si>
  <si>
    <t>32.99.</t>
  </si>
  <si>
    <t>АО НПО "Мобильные клиники"</t>
  </si>
  <si>
    <t>ООО "Лесно"</t>
  </si>
  <si>
    <t>16.23.</t>
  </si>
  <si>
    <t>ООО "ЛВ-Стройкомплект"</t>
  </si>
  <si>
    <t>ООО "Электрощит"</t>
  </si>
  <si>
    <t>35.12</t>
  </si>
  <si>
    <t>ООО "Э-Сети"</t>
  </si>
  <si>
    <t>ООО "БИЛДЕР"</t>
  </si>
  <si>
    <t>ООО "ИРиС"</t>
  </si>
  <si>
    <t>ООО "ЭОС"</t>
  </si>
  <si>
    <t>ООО "ДМ Групп"</t>
  </si>
  <si>
    <t>ООО "Интех"</t>
  </si>
  <si>
    <t>ООО "Специализированный застройщик "Облстрой"</t>
  </si>
  <si>
    <t>ООО "Энергострой"</t>
  </si>
  <si>
    <t>ООО "ВашГазСтрой-40"</t>
  </si>
  <si>
    <t>ООО "Центрстрой"</t>
  </si>
  <si>
    <t>ООО "АЛЬЯНС СТРОЙМОНТАЖ"</t>
  </si>
  <si>
    <t>ООО "Авион групп"</t>
  </si>
  <si>
    <t>49.41</t>
  </si>
  <si>
    <t>ООО "Аксе логистика"</t>
  </si>
  <si>
    <t>ООО "Фаворит транс"</t>
  </si>
  <si>
    <t>ООО "СУ-1"</t>
  </si>
  <si>
    <t>ООО "Миньково"</t>
  </si>
  <si>
    <t>ООО "АВТОЗАП"</t>
  </si>
  <si>
    <t>ООО "Олимп"</t>
  </si>
  <si>
    <t>ООО "Попелков Кар Сервис</t>
  </si>
  <si>
    <t>45.20</t>
  </si>
  <si>
    <t>Аор "НП "Жуковмежрайгаз"</t>
  </si>
  <si>
    <t>35.22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</si>
</sst>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Border="1"/>
    <xf numFmtId="0" fontId="7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Fill="1" applyBorder="1"/>
    <xf numFmtId="0" fontId="7" fillId="0" borderId="0" xfId="0" applyFont="1" applyFill="1" applyBorder="1"/>
    <xf numFmtId="0" fontId="0" fillId="0" borderId="0" xfId="0" applyBorder="1"/>
    <xf numFmtId="0" fontId="5" fillId="0" borderId="1" xfId="0" applyFont="1" applyBorder="1" applyAlignment="1"/>
    <xf numFmtId="0" fontId="7" fillId="0" borderId="1" xfId="0" applyFont="1" applyBorder="1" applyAlignment="1">
      <alignment horizontal="right" vertical="center"/>
    </xf>
    <xf numFmtId="1" fontId="5" fillId="0" borderId="1" xfId="0" applyNumberFormat="1" applyFont="1" applyBorder="1"/>
    <xf numFmtId="0" fontId="0" fillId="0" borderId="1" xfId="0" applyFill="1" applyBorder="1"/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top"/>
    </xf>
    <xf numFmtId="1" fontId="5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/>
    <xf numFmtId="0" fontId="12" fillId="0" borderId="1" xfId="0" applyFont="1" applyBorder="1" applyAlignment="1">
      <alignment horizontal="right" vertical="center"/>
    </xf>
    <xf numFmtId="0" fontId="7" fillId="0" borderId="4" xfId="0" applyFont="1" applyBorder="1" applyAlignment="1">
      <alignment wrapText="1"/>
    </xf>
    <xf numFmtId="1" fontId="0" fillId="0" borderId="1" xfId="0" applyNumberFormat="1" applyBorder="1"/>
    <xf numFmtId="1" fontId="0" fillId="0" borderId="1" xfId="0" applyNumberFormat="1" applyFill="1" applyBorder="1"/>
    <xf numFmtId="1" fontId="7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/>
    <xf numFmtId="2" fontId="5" fillId="0" borderId="1" xfId="0" applyNumberFormat="1" applyFont="1" applyBorder="1"/>
    <xf numFmtId="2" fontId="14" fillId="0" borderId="1" xfId="0" applyNumberFormat="1" applyFont="1" applyBorder="1"/>
    <xf numFmtId="1" fontId="1" fillId="0" borderId="1" xfId="0" applyNumberFormat="1" applyFont="1" applyBorder="1"/>
    <xf numFmtId="2" fontId="1" fillId="0" borderId="1" xfId="0" applyNumberFormat="1" applyFont="1" applyBorder="1"/>
    <xf numFmtId="0" fontId="15" fillId="0" borderId="1" xfId="0" applyNumberFormat="1" applyFont="1" applyBorder="1" applyAlignment="1">
      <alignment wrapText="1"/>
    </xf>
    <xf numFmtId="0" fontId="15" fillId="0" borderId="1" xfId="0" applyFont="1" applyBorder="1"/>
    <xf numFmtId="1" fontId="15" fillId="0" borderId="1" xfId="0" applyNumberFormat="1" applyFont="1" applyBorder="1"/>
    <xf numFmtId="1" fontId="5" fillId="0" borderId="1" xfId="0" applyNumberFormat="1" applyFont="1" applyBorder="1" applyAlignment="1"/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7" fontId="7" fillId="0" borderId="1" xfId="0" applyNumberFormat="1" applyFont="1" applyBorder="1"/>
    <xf numFmtId="16" fontId="7" fillId="0" borderId="1" xfId="0" applyNumberFormat="1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3" fillId="0" borderId="1" xfId="0" applyFont="1" applyFill="1" applyBorder="1"/>
    <xf numFmtId="0" fontId="0" fillId="0" borderId="0" xfId="0" applyFill="1"/>
    <xf numFmtId="0" fontId="7" fillId="0" borderId="1" xfId="0" applyFont="1" applyBorder="1" applyAlignment="1">
      <alignment horizontal="left" vertical="top" wrapText="1"/>
    </xf>
    <xf numFmtId="0" fontId="0" fillId="0" borderId="1" xfId="0" applyFont="1" applyFill="1" applyBorder="1"/>
    <xf numFmtId="0" fontId="7" fillId="0" borderId="7" xfId="0" applyFont="1" applyFill="1" applyBorder="1"/>
    <xf numFmtId="0" fontId="0" fillId="0" borderId="0" xfId="0" applyFill="1" applyBorder="1"/>
    <xf numFmtId="0" fontId="0" fillId="0" borderId="1" xfId="0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1" fontId="5" fillId="0" borderId="0" xfId="0" applyNumberFormat="1" applyFont="1" applyFill="1" applyBorder="1"/>
    <xf numFmtId="1" fontId="7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/>
    <xf numFmtId="0" fontId="0" fillId="0" borderId="1" xfId="0" applyFill="1" applyBorder="1" applyAlignment="1">
      <alignment horizontal="right"/>
    </xf>
    <xf numFmtId="1" fontId="1" fillId="0" borderId="0" xfId="0" applyNumberFormat="1" applyFont="1" applyFill="1" applyBorder="1"/>
    <xf numFmtId="1" fontId="0" fillId="0" borderId="1" xfId="0" applyNumberFormat="1" applyFont="1" applyFill="1" applyBorder="1" applyAlignment="1">
      <alignment horizontal="right" vertical="center"/>
    </xf>
    <xf numFmtId="2" fontId="0" fillId="0" borderId="1" xfId="0" applyNumberFormat="1" applyFont="1" applyFill="1" applyBorder="1"/>
    <xf numFmtId="0" fontId="0" fillId="0" borderId="1" xfId="0" applyFill="1" applyBorder="1" applyAlignment="1">
      <alignment horizontal="right" vertical="center"/>
    </xf>
    <xf numFmtId="0" fontId="0" fillId="0" borderId="0" xfId="0" applyFill="1" applyBorder="1" applyAlignment="1">
      <alignment horizontal="right"/>
    </xf>
    <xf numFmtId="1" fontId="7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wrapText="1"/>
    </xf>
    <xf numFmtId="0" fontId="16" fillId="0" borderId="1" xfId="0" applyFont="1" applyBorder="1" applyAlignment="1">
      <alignment wrapText="1"/>
    </xf>
    <xf numFmtId="0" fontId="17" fillId="0" borderId="1" xfId="0" applyFont="1" applyFill="1" applyBorder="1"/>
    <xf numFmtId="0" fontId="0" fillId="0" borderId="0" xfId="0" applyFont="1"/>
    <xf numFmtId="0" fontId="7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left" wrapText="1"/>
    </xf>
    <xf numFmtId="0" fontId="5" fillId="0" borderId="0" xfId="0" applyFont="1"/>
    <xf numFmtId="1" fontId="5" fillId="0" borderId="0" xfId="0" applyNumberFormat="1" applyFont="1"/>
    <xf numFmtId="1" fontId="7" fillId="0" borderId="0" xfId="0" applyNumberFormat="1" applyFont="1"/>
    <xf numFmtId="0" fontId="7" fillId="0" borderId="1" xfId="0" applyFont="1" applyBorder="1" applyAlignment="1">
      <alignment wrapText="1" shrinkToFit="1"/>
    </xf>
    <xf numFmtId="164" fontId="5" fillId="0" borderId="1" xfId="0" applyNumberFormat="1" applyFont="1" applyBorder="1" applyAlignment="1">
      <alignment horizontal="right" vertical="center"/>
    </xf>
    <xf numFmtId="0" fontId="0" fillId="3" borderId="0" xfId="0" applyFill="1"/>
    <xf numFmtId="0" fontId="5" fillId="0" borderId="1" xfId="0" applyFont="1" applyBorder="1" applyAlignment="1">
      <alignment horizontal="left" vertical="center"/>
    </xf>
    <xf numFmtId="10" fontId="5" fillId="0" borderId="1" xfId="0" applyNumberFormat="1" applyFont="1" applyBorder="1" applyAlignment="1">
      <alignment horizontal="left" vertical="center"/>
    </xf>
    <xf numFmtId="9" fontId="5" fillId="0" borderId="0" xfId="0" applyNumberFormat="1" applyFont="1" applyBorder="1"/>
    <xf numFmtId="10" fontId="5" fillId="0" borderId="0" xfId="0" applyNumberFormat="1" applyFont="1" applyBorder="1"/>
    <xf numFmtId="2" fontId="5" fillId="0" borderId="1" xfId="0" applyNumberFormat="1" applyFont="1" applyBorder="1" applyAlignment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 wrapText="1"/>
    </xf>
    <xf numFmtId="3" fontId="7" fillId="0" borderId="1" xfId="0" applyNumberFormat="1" applyFont="1" applyBorder="1"/>
    <xf numFmtId="9" fontId="5" fillId="0" borderId="5" xfId="0" applyNumberFormat="1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center"/>
    </xf>
    <xf numFmtId="10" fontId="5" fillId="0" borderId="2" xfId="0" applyNumberFormat="1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top" wrapText="1"/>
    </xf>
    <xf numFmtId="3" fontId="0" fillId="0" borderId="1" xfId="0" applyNumberFormat="1" applyFill="1" applyBorder="1"/>
    <xf numFmtId="0" fontId="0" fillId="0" borderId="4" xfId="0" applyBorder="1"/>
    <xf numFmtId="0" fontId="0" fillId="0" borderId="6" xfId="0" applyBorder="1"/>
    <xf numFmtId="1" fontId="7" fillId="0" borderId="1" xfId="0" applyNumberFormat="1" applyFont="1" applyFill="1" applyBorder="1"/>
    <xf numFmtId="0" fontId="5" fillId="0" borderId="1" xfId="0" applyFont="1" applyBorder="1" applyAlignment="1">
      <alignment horizontal="left" vertical="top" wrapText="1"/>
    </xf>
    <xf numFmtId="0" fontId="0" fillId="0" borderId="3" xfId="0" applyBorder="1"/>
    <xf numFmtId="0" fontId="0" fillId="0" borderId="8" xfId="0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/>
    <xf numFmtId="3" fontId="7" fillId="0" borderId="1" xfId="0" applyNumberFormat="1" applyFont="1" applyFill="1" applyBorder="1"/>
    <xf numFmtId="0" fontId="7" fillId="0" borderId="4" xfId="0" applyFont="1" applyFill="1" applyBorder="1"/>
    <xf numFmtId="9" fontId="5" fillId="0" borderId="4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/>
    <xf numFmtId="1" fontId="5" fillId="0" borderId="4" xfId="0" applyNumberFormat="1" applyFont="1" applyFill="1" applyBorder="1"/>
    <xf numFmtId="0" fontId="5" fillId="0" borderId="1" xfId="0" applyFont="1" applyFill="1" applyBorder="1"/>
    <xf numFmtId="1" fontId="5" fillId="0" borderId="1" xfId="0" applyNumberFormat="1" applyFont="1" applyFill="1" applyBorder="1" applyAlignment="1"/>
    <xf numFmtId="3" fontId="0" fillId="0" borderId="1" xfId="0" applyNumberFormat="1" applyBorder="1"/>
    <xf numFmtId="2" fontId="5" fillId="0" borderId="1" xfId="0" applyNumberFormat="1" applyFont="1" applyFill="1" applyBorder="1"/>
    <xf numFmtId="1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13" fillId="0" borderId="1" xfId="0" applyNumberFormat="1" applyFont="1" applyFill="1" applyBorder="1"/>
    <xf numFmtId="10" fontId="5" fillId="0" borderId="5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1" fontId="15" fillId="0" borderId="1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1023"/>
  <sheetViews>
    <sheetView tabSelected="1" zoomScale="126" zoomScaleNormal="126" workbookViewId="0">
      <pane ySplit="5" topLeftCell="A175" activePane="bottomLeft" state="frozen"/>
      <selection pane="bottomLeft" activeCell="A107" sqref="A107:XFD107"/>
    </sheetView>
  </sheetViews>
  <sheetFormatPr defaultRowHeight="15" x14ac:dyDescent="0.25"/>
  <cols>
    <col min="1" max="1" width="29.7109375" customWidth="1"/>
    <col min="2" max="2" width="13.42578125" customWidth="1"/>
    <col min="3" max="3" width="15.28515625" customWidth="1"/>
    <col min="4" max="4" width="15.7109375" customWidth="1"/>
    <col min="5" max="6" width="14.140625" customWidth="1"/>
    <col min="7" max="7" width="14.42578125" customWidth="1"/>
    <col min="8" max="8" width="12.28515625" customWidth="1"/>
    <col min="9" max="9" width="11.5703125" customWidth="1"/>
    <col min="10" max="10" width="11" customWidth="1"/>
    <col min="11" max="11" width="11.140625" customWidth="1"/>
  </cols>
  <sheetData>
    <row r="1" spans="1:11" ht="18.75" x14ac:dyDescent="0.25">
      <c r="A1" s="154" t="s">
        <v>56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3" spans="1:11" ht="27" customHeight="1" x14ac:dyDescent="0.25">
      <c r="A3" s="155" t="s">
        <v>6</v>
      </c>
      <c r="B3" s="155" t="s">
        <v>7</v>
      </c>
      <c r="C3" s="157" t="s">
        <v>0</v>
      </c>
      <c r="D3" s="157"/>
      <c r="E3" s="157"/>
      <c r="F3" s="157"/>
      <c r="G3" s="157"/>
      <c r="H3" s="157" t="s">
        <v>1</v>
      </c>
      <c r="I3" s="157"/>
      <c r="J3" s="157"/>
      <c r="K3" s="157"/>
    </row>
    <row r="4" spans="1:11" ht="27" customHeight="1" x14ac:dyDescent="0.25">
      <c r="A4" s="156"/>
      <c r="B4" s="156"/>
      <c r="C4" s="2" t="s">
        <v>106</v>
      </c>
      <c r="D4" s="2" t="s">
        <v>110</v>
      </c>
      <c r="E4" s="2" t="s">
        <v>119</v>
      </c>
      <c r="F4" s="2" t="s">
        <v>136</v>
      </c>
      <c r="G4" s="2" t="s">
        <v>154</v>
      </c>
      <c r="H4" s="2" t="s">
        <v>111</v>
      </c>
      <c r="I4" s="2" t="s">
        <v>120</v>
      </c>
      <c r="J4" s="2" t="s">
        <v>137</v>
      </c>
      <c r="K4" s="2" t="s">
        <v>155</v>
      </c>
    </row>
    <row r="5" spans="1:11" x14ac:dyDescent="0.25">
      <c r="A5" s="1"/>
      <c r="B5" s="1"/>
      <c r="C5" s="2" t="s">
        <v>2</v>
      </c>
      <c r="D5" s="2" t="s">
        <v>3</v>
      </c>
      <c r="E5" s="2" t="s">
        <v>4</v>
      </c>
      <c r="F5" s="2" t="s">
        <v>4</v>
      </c>
      <c r="G5" s="2" t="s">
        <v>4</v>
      </c>
      <c r="H5" s="2" t="s">
        <v>156</v>
      </c>
      <c r="I5" s="2" t="s">
        <v>110</v>
      </c>
      <c r="J5" s="2" t="s">
        <v>119</v>
      </c>
      <c r="K5" s="2" t="s">
        <v>136</v>
      </c>
    </row>
    <row r="6" spans="1:11" x14ac:dyDescent="0.25">
      <c r="A6" s="151" t="s">
        <v>5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</row>
    <row r="7" spans="1:11" x14ac:dyDescent="0.25">
      <c r="A7" s="133" t="s">
        <v>57</v>
      </c>
      <c r="B7" s="134"/>
      <c r="C7" s="134"/>
      <c r="D7" s="134"/>
      <c r="E7" s="134"/>
      <c r="F7" s="134"/>
      <c r="G7" s="134"/>
      <c r="H7" s="134"/>
      <c r="I7" s="134"/>
      <c r="J7" s="134"/>
      <c r="K7" s="135"/>
    </row>
    <row r="8" spans="1:11" x14ac:dyDescent="0.25">
      <c r="A8" s="6" t="s">
        <v>9</v>
      </c>
      <c r="B8" s="6"/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/>
      <c r="I8" s="12"/>
      <c r="J8" s="12"/>
      <c r="K8" s="12"/>
    </row>
    <row r="9" spans="1:11" x14ac:dyDescent="0.25">
      <c r="A9" s="133" t="s">
        <v>58</v>
      </c>
      <c r="B9" s="134"/>
      <c r="C9" s="134"/>
      <c r="D9" s="134"/>
      <c r="E9" s="134"/>
      <c r="F9" s="134"/>
      <c r="G9" s="134"/>
      <c r="H9" s="134"/>
      <c r="I9" s="134"/>
      <c r="J9" s="134"/>
      <c r="K9" s="135"/>
    </row>
    <row r="10" spans="1:11" ht="26.25" x14ac:dyDescent="0.25">
      <c r="A10" s="26" t="s">
        <v>10</v>
      </c>
      <c r="B10" s="5" t="s">
        <v>72</v>
      </c>
      <c r="C10" s="4">
        <v>372705</v>
      </c>
      <c r="D10" s="4">
        <v>580000</v>
      </c>
      <c r="E10" s="4">
        <v>600000</v>
      </c>
      <c r="F10" s="4">
        <v>600000</v>
      </c>
      <c r="G10" s="4">
        <v>600000</v>
      </c>
      <c r="H10" s="30"/>
      <c r="I10" s="30"/>
      <c r="J10" s="30"/>
      <c r="K10" s="30"/>
    </row>
    <row r="11" spans="1:11" x14ac:dyDescent="0.25">
      <c r="A11" s="8" t="s">
        <v>11</v>
      </c>
      <c r="B11" s="8"/>
      <c r="C11" s="109">
        <f>SUM(C10:C10)</f>
        <v>372705</v>
      </c>
      <c r="D11" s="109">
        <f>SUM(D10:D10)</f>
        <v>580000</v>
      </c>
      <c r="E11" s="109">
        <f>SUM(E10:E10)</f>
        <v>600000</v>
      </c>
      <c r="F11" s="109">
        <f>SUM(F10:F10)</f>
        <v>600000</v>
      </c>
      <c r="G11" s="109">
        <f>SUM(G10:G10)</f>
        <v>600000</v>
      </c>
      <c r="H11" s="31"/>
      <c r="I11" s="31"/>
      <c r="J11" s="31"/>
      <c r="K11" s="31"/>
    </row>
    <row r="12" spans="1:1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5">
      <c r="A13" s="153" t="s">
        <v>117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</row>
    <row r="14" spans="1:11" ht="3.6" hidden="1" customHeight="1" x14ac:dyDescent="0.25">
      <c r="A14" s="104"/>
      <c r="B14" s="104"/>
      <c r="C14" s="104"/>
      <c r="D14" s="82">
        <v>1.083</v>
      </c>
      <c r="E14" s="82">
        <v>1.0449999999999999</v>
      </c>
      <c r="F14" s="82">
        <v>1.044</v>
      </c>
      <c r="G14" s="82">
        <v>1.0429999999999999</v>
      </c>
      <c r="H14" s="104"/>
      <c r="I14" s="104"/>
      <c r="J14" s="104"/>
      <c r="K14" s="104"/>
    </row>
    <row r="15" spans="1:11" x14ac:dyDescent="0.25">
      <c r="A15" s="4" t="s">
        <v>12</v>
      </c>
      <c r="B15" s="4" t="s">
        <v>73</v>
      </c>
      <c r="C15" s="32">
        <v>76166.2</v>
      </c>
      <c r="D15" s="29">
        <f>C15*D$14</f>
        <v>82487.994599999991</v>
      </c>
      <c r="E15" s="29">
        <f>D15*E$14</f>
        <v>86199.954356999981</v>
      </c>
      <c r="F15" s="29">
        <f>E15*F$14</f>
        <v>89992.752348707989</v>
      </c>
      <c r="G15" s="29">
        <f>F15*G$14</f>
        <v>93862.44069970242</v>
      </c>
      <c r="H15" s="30"/>
      <c r="I15" s="30"/>
      <c r="J15" s="30"/>
      <c r="K15" s="30"/>
    </row>
    <row r="16" spans="1:11" x14ac:dyDescent="0.25">
      <c r="A16" s="8" t="s">
        <v>13</v>
      </c>
      <c r="B16" s="8"/>
      <c r="C16" s="118">
        <f>SUM(C15:C15)</f>
        <v>76166.2</v>
      </c>
      <c r="D16" s="18">
        <f>SUM(D15:D15)</f>
        <v>82487.994599999991</v>
      </c>
      <c r="E16" s="18">
        <f t="shared" ref="E16:G16" si="0">D16*E$14</f>
        <v>86199.954356999981</v>
      </c>
      <c r="F16" s="23">
        <f t="shared" si="0"/>
        <v>89992.752348707989</v>
      </c>
      <c r="G16" s="18">
        <f t="shared" si="0"/>
        <v>93862.44069970242</v>
      </c>
      <c r="H16" s="31"/>
      <c r="I16" s="31"/>
      <c r="J16" s="31"/>
      <c r="K16" s="31"/>
    </row>
    <row r="17" spans="1:1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5">
      <c r="A18" s="158" t="s">
        <v>59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</row>
    <row r="19" spans="1:11" ht="0.6" customHeight="1" x14ac:dyDescent="0.25">
      <c r="A19" s="105"/>
      <c r="B19" s="105"/>
      <c r="C19" s="105"/>
      <c r="D19" s="107">
        <v>1.0720000000000001</v>
      </c>
      <c r="E19" s="108">
        <v>1.044</v>
      </c>
      <c r="F19" s="108">
        <v>1.0429999999999999</v>
      </c>
      <c r="G19" s="108">
        <v>1.04</v>
      </c>
      <c r="H19" s="105"/>
      <c r="I19" s="105"/>
      <c r="J19" s="105"/>
      <c r="K19" s="105"/>
    </row>
    <row r="20" spans="1:11" x14ac:dyDescent="0.25">
      <c r="A20" s="7" t="s">
        <v>14</v>
      </c>
      <c r="B20" s="4" t="s">
        <v>74</v>
      </c>
      <c r="C20" s="4">
        <v>14599</v>
      </c>
      <c r="D20" s="32">
        <f t="shared" ref="D20:G21" si="1">C20*D$19</f>
        <v>15650.128000000001</v>
      </c>
      <c r="E20" s="32">
        <f t="shared" si="1"/>
        <v>16338.733632000001</v>
      </c>
      <c r="F20" s="32">
        <f t="shared" si="1"/>
        <v>17041.299178175999</v>
      </c>
      <c r="G20" s="32">
        <f t="shared" si="1"/>
        <v>17722.951145303039</v>
      </c>
      <c r="H20" s="32"/>
      <c r="I20" s="32"/>
      <c r="J20" s="32"/>
      <c r="K20" s="32"/>
    </row>
    <row r="21" spans="1:11" x14ac:dyDescent="0.25">
      <c r="B21" s="51" t="s">
        <v>80</v>
      </c>
      <c r="C21" s="5">
        <v>20938.8</v>
      </c>
      <c r="D21" s="32">
        <f t="shared" si="1"/>
        <v>22446.393599999999</v>
      </c>
      <c r="E21" s="32">
        <f t="shared" si="1"/>
        <v>23434.034918400001</v>
      </c>
      <c r="F21" s="32">
        <f t="shared" si="1"/>
        <v>24441.6984198912</v>
      </c>
      <c r="G21" s="32">
        <f t="shared" si="1"/>
        <v>25419.366356686849</v>
      </c>
      <c r="H21" s="5"/>
      <c r="I21" s="5"/>
      <c r="J21" s="5"/>
      <c r="K21" s="5"/>
    </row>
    <row r="22" spans="1:11" x14ac:dyDescent="0.25">
      <c r="A22" s="8" t="s">
        <v>15</v>
      </c>
      <c r="B22" s="8"/>
      <c r="C22" s="115">
        <f>SUM(C20:C21)</f>
        <v>35537.800000000003</v>
      </c>
      <c r="D22" s="18">
        <f>SUM(D20:D21)</f>
        <v>38096.5216</v>
      </c>
      <c r="E22" s="18">
        <f>SUM(E20:E21)</f>
        <v>39772.768550400004</v>
      </c>
      <c r="F22" s="18">
        <f>SUM(F20:F21)</f>
        <v>41482.997598067202</v>
      </c>
      <c r="G22" s="18">
        <f>SUM(G20:G21)</f>
        <v>43142.317501989892</v>
      </c>
      <c r="H22" s="33">
        <f>(D22*100)/C22</f>
        <v>107.19999999999999</v>
      </c>
      <c r="I22" s="33">
        <f>(E22*100)/D22</f>
        <v>104.4</v>
      </c>
      <c r="J22" s="33">
        <f>(F22*100)/E22</f>
        <v>104.3</v>
      </c>
      <c r="K22" s="33">
        <f>(G22*100)/F22</f>
        <v>104</v>
      </c>
    </row>
    <row r="23" spans="1:11" x14ac:dyDescent="0.25">
      <c r="A23" s="10"/>
      <c r="B23" s="10"/>
      <c r="C23" s="10"/>
      <c r="D23" s="10"/>
      <c r="E23" s="10"/>
      <c r="F23" s="10"/>
      <c r="G23" s="10"/>
      <c r="H23" s="10"/>
      <c r="I23" s="9"/>
      <c r="J23" s="9"/>
      <c r="K23" s="9"/>
    </row>
    <row r="24" spans="1:11" ht="27.6" customHeight="1" x14ac:dyDescent="0.25">
      <c r="A24" s="11" t="s">
        <v>24</v>
      </c>
      <c r="B24" s="12"/>
      <c r="C24" s="79">
        <f>SUM(C11,C16,C22)</f>
        <v>484409</v>
      </c>
      <c r="D24" s="23">
        <f>SUM(D11,D16,D22)</f>
        <v>700584.51619999995</v>
      </c>
      <c r="E24" s="23">
        <f>SUM(E11,E16,E22)</f>
        <v>725972.72290739999</v>
      </c>
      <c r="F24" s="23">
        <f>SUM(F11,F16,F22)</f>
        <v>731475.74994677515</v>
      </c>
      <c r="G24" s="23">
        <f>SUM(G11,G16,G22)</f>
        <v>737004.75820169225</v>
      </c>
      <c r="H24" s="31">
        <f>(D24*100)/C24</f>
        <v>144.62665148665693</v>
      </c>
      <c r="I24" s="31">
        <f>(E24*100)/D24</f>
        <v>103.62386066496398</v>
      </c>
      <c r="J24" s="31">
        <f>(F24*100)/E24</f>
        <v>100.75802118533275</v>
      </c>
      <c r="K24" s="31">
        <f>(G24*100)/F24</f>
        <v>100.75587034229356</v>
      </c>
    </row>
    <row r="25" spans="1:11" x14ac:dyDescent="0.25">
      <c r="A25" s="9"/>
      <c r="B25" s="9"/>
      <c r="C25" s="9"/>
      <c r="D25" s="9"/>
      <c r="E25" s="9"/>
      <c r="F25" s="9"/>
      <c r="G25" s="17" t="s">
        <v>54</v>
      </c>
      <c r="H25" s="4"/>
      <c r="I25" s="4"/>
      <c r="J25" s="4"/>
      <c r="K25" s="4"/>
    </row>
    <row r="26" spans="1:11" ht="15.75" x14ac:dyDescent="0.25">
      <c r="A26" s="159" t="s">
        <v>8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</row>
    <row r="27" spans="1:11" x14ac:dyDescent="0.25">
      <c r="A27" s="133" t="s">
        <v>57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5"/>
    </row>
    <row r="28" spans="1:11" x14ac:dyDescent="0.25">
      <c r="A28" s="6" t="s">
        <v>16</v>
      </c>
      <c r="B28" s="6"/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33">
        <v>0</v>
      </c>
      <c r="I28" s="34"/>
      <c r="J28" s="34"/>
      <c r="K28" s="34"/>
    </row>
    <row r="29" spans="1:11" s="48" customFormat="1" x14ac:dyDescent="0.25">
      <c r="A29" s="161" t="s">
        <v>58</v>
      </c>
      <c r="B29" s="161"/>
      <c r="C29" s="161"/>
      <c r="D29" s="161"/>
      <c r="E29" s="161"/>
      <c r="F29" s="161"/>
      <c r="G29" s="161"/>
      <c r="H29" s="161"/>
      <c r="I29" s="19"/>
      <c r="J29" s="19"/>
      <c r="K29" s="19"/>
    </row>
    <row r="30" spans="1:11" ht="1.1499999999999999" customHeight="1" x14ac:dyDescent="0.25">
      <c r="A30" s="81"/>
      <c r="B30" s="81"/>
      <c r="C30" s="81"/>
      <c r="D30" s="82">
        <v>1.036</v>
      </c>
      <c r="E30" s="82">
        <v>1.0369999999999999</v>
      </c>
      <c r="F30" s="82">
        <v>1.0329999999999999</v>
      </c>
      <c r="G30" s="82">
        <v>1.032</v>
      </c>
      <c r="H30" s="81"/>
      <c r="I30" s="5"/>
      <c r="J30" s="5"/>
      <c r="K30" s="5"/>
    </row>
    <row r="31" spans="1:11" ht="28.9" customHeight="1" x14ac:dyDescent="0.25">
      <c r="A31" s="7" t="s">
        <v>157</v>
      </c>
      <c r="B31" s="44" t="s">
        <v>158</v>
      </c>
      <c r="C31" s="91">
        <v>3720</v>
      </c>
      <c r="D31" s="24">
        <f t="shared" ref="D31:G42" si="2">C31*D$30</f>
        <v>3853.92</v>
      </c>
      <c r="E31" s="24">
        <f t="shared" si="2"/>
        <v>3996.5150399999998</v>
      </c>
      <c r="F31" s="24">
        <f t="shared" si="2"/>
        <v>4128.4000363199993</v>
      </c>
      <c r="G31" s="24">
        <f t="shared" si="2"/>
        <v>4260.5088374822399</v>
      </c>
      <c r="H31" s="162"/>
      <c r="I31" s="162"/>
      <c r="J31" s="162"/>
      <c r="K31" s="162"/>
    </row>
    <row r="32" spans="1:11" x14ac:dyDescent="0.25">
      <c r="A32" s="4" t="s">
        <v>122</v>
      </c>
      <c r="B32" s="73" t="s">
        <v>118</v>
      </c>
      <c r="C32" s="110">
        <v>82</v>
      </c>
      <c r="D32" s="24">
        <f t="shared" si="2"/>
        <v>84.951999999999998</v>
      </c>
      <c r="E32" s="24">
        <f t="shared" si="2"/>
        <v>88.095223999999988</v>
      </c>
      <c r="F32" s="24">
        <f t="shared" si="2"/>
        <v>91.002366391999985</v>
      </c>
      <c r="G32" s="24">
        <f t="shared" si="2"/>
        <v>93.914442116543981</v>
      </c>
      <c r="H32" s="5"/>
      <c r="I32" s="5"/>
      <c r="J32" s="5"/>
      <c r="K32" s="5"/>
    </row>
    <row r="33" spans="1:11" x14ac:dyDescent="0.25">
      <c r="A33" s="4" t="s">
        <v>17</v>
      </c>
      <c r="B33" s="4" t="s">
        <v>75</v>
      </c>
      <c r="C33" s="13">
        <v>1450</v>
      </c>
      <c r="D33" s="24">
        <f t="shared" si="2"/>
        <v>1502.2</v>
      </c>
      <c r="E33" s="24">
        <f t="shared" si="2"/>
        <v>1557.7813999999998</v>
      </c>
      <c r="F33" s="24">
        <f t="shared" si="2"/>
        <v>1609.1881861999998</v>
      </c>
      <c r="G33" s="24">
        <f t="shared" si="2"/>
        <v>1660.6822081583998</v>
      </c>
      <c r="H33" s="5"/>
      <c r="I33" s="5"/>
      <c r="J33" s="5"/>
      <c r="K33" s="5"/>
    </row>
    <row r="34" spans="1:11" s="80" customFormat="1" x14ac:dyDescent="0.25">
      <c r="A34" s="13" t="s">
        <v>18</v>
      </c>
      <c r="B34" s="13" t="s">
        <v>76</v>
      </c>
      <c r="C34" s="122">
        <v>64045</v>
      </c>
      <c r="D34" s="24">
        <v>67247</v>
      </c>
      <c r="E34" s="24">
        <v>70610</v>
      </c>
      <c r="F34" s="24">
        <v>74140</v>
      </c>
      <c r="G34" s="24">
        <v>77850</v>
      </c>
      <c r="H34" s="19"/>
      <c r="I34" s="19"/>
      <c r="J34" s="19"/>
      <c r="K34" s="19"/>
    </row>
    <row r="35" spans="1:11" ht="14.45" customHeight="1" x14ac:dyDescent="0.25">
      <c r="A35" s="7" t="s">
        <v>123</v>
      </c>
      <c r="B35" s="45" t="s">
        <v>124</v>
      </c>
      <c r="C35" s="47">
        <v>48315</v>
      </c>
      <c r="D35" s="24">
        <f t="shared" si="2"/>
        <v>50054.340000000004</v>
      </c>
      <c r="E35" s="24">
        <f t="shared" si="2"/>
        <v>51906.350579999998</v>
      </c>
      <c r="F35" s="24">
        <f t="shared" si="2"/>
        <v>53619.260149139991</v>
      </c>
      <c r="G35" s="24">
        <f t="shared" si="2"/>
        <v>55335.076473912472</v>
      </c>
      <c r="H35" s="5"/>
      <c r="I35" s="5"/>
      <c r="J35" s="5"/>
      <c r="K35" s="5"/>
    </row>
    <row r="36" spans="1:11" x14ac:dyDescent="0.25">
      <c r="A36" s="7" t="s">
        <v>19</v>
      </c>
      <c r="B36" s="7" t="s">
        <v>77</v>
      </c>
      <c r="C36" s="122">
        <v>31575</v>
      </c>
      <c r="D36" s="24">
        <f t="shared" si="2"/>
        <v>32711.7</v>
      </c>
      <c r="E36" s="24">
        <f t="shared" si="2"/>
        <v>33922.032899999998</v>
      </c>
      <c r="F36" s="24">
        <f t="shared" si="2"/>
        <v>35041.459985699992</v>
      </c>
      <c r="G36" s="24">
        <f t="shared" si="2"/>
        <v>36162.78670524239</v>
      </c>
      <c r="H36" s="5"/>
      <c r="I36" s="5"/>
      <c r="J36" s="5"/>
      <c r="K36" s="5"/>
    </row>
    <row r="37" spans="1:11" x14ac:dyDescent="0.25">
      <c r="A37" s="7" t="s">
        <v>20</v>
      </c>
      <c r="B37" s="7" t="s">
        <v>78</v>
      </c>
      <c r="C37" s="122">
        <v>3557</v>
      </c>
      <c r="D37" s="24">
        <f t="shared" si="2"/>
        <v>3685.0520000000001</v>
      </c>
      <c r="E37" s="24">
        <f t="shared" si="2"/>
        <v>3821.3989239999996</v>
      </c>
      <c r="F37" s="24">
        <f t="shared" si="2"/>
        <v>3947.5050884919992</v>
      </c>
      <c r="G37" s="24">
        <f t="shared" si="2"/>
        <v>4073.8252513237435</v>
      </c>
      <c r="H37" s="5"/>
      <c r="I37" s="5"/>
      <c r="J37" s="5"/>
      <c r="K37" s="5"/>
    </row>
    <row r="38" spans="1:11" x14ac:dyDescent="0.25">
      <c r="A38" s="7" t="s">
        <v>21</v>
      </c>
      <c r="B38" s="7" t="s">
        <v>78</v>
      </c>
      <c r="C38" s="47">
        <v>12119</v>
      </c>
      <c r="D38" s="24">
        <f t="shared" si="2"/>
        <v>12555.284</v>
      </c>
      <c r="E38" s="24">
        <f t="shared" si="2"/>
        <v>13019.829507999999</v>
      </c>
      <c r="F38" s="24">
        <f t="shared" si="2"/>
        <v>13449.483881763997</v>
      </c>
      <c r="G38" s="24">
        <f t="shared" si="2"/>
        <v>13879.867365980446</v>
      </c>
      <c r="H38" s="5"/>
      <c r="I38" s="5"/>
      <c r="J38" s="5"/>
      <c r="K38" s="5"/>
    </row>
    <row r="39" spans="1:11" x14ac:dyDescent="0.25">
      <c r="A39" s="7" t="s">
        <v>22</v>
      </c>
      <c r="B39" s="7" t="s">
        <v>79</v>
      </c>
      <c r="C39" s="122">
        <v>366325</v>
      </c>
      <c r="D39" s="24">
        <f t="shared" si="2"/>
        <v>379512.7</v>
      </c>
      <c r="E39" s="24">
        <f t="shared" si="2"/>
        <v>393554.66989999998</v>
      </c>
      <c r="F39" s="24">
        <f t="shared" si="2"/>
        <v>406541.97400669992</v>
      </c>
      <c r="G39" s="24">
        <f t="shared" si="2"/>
        <v>419551.31717491435</v>
      </c>
      <c r="H39" s="5"/>
      <c r="I39" s="5"/>
      <c r="J39" s="5"/>
      <c r="K39" s="5"/>
    </row>
    <row r="40" spans="1:11" x14ac:dyDescent="0.25">
      <c r="A40" s="7" t="s">
        <v>159</v>
      </c>
      <c r="B40" s="74" t="s">
        <v>125</v>
      </c>
      <c r="C40" s="122">
        <v>400287</v>
      </c>
      <c r="D40" s="24">
        <f t="shared" si="2"/>
        <v>414697.33199999999</v>
      </c>
      <c r="E40" s="24">
        <f t="shared" si="2"/>
        <v>430041.13328399998</v>
      </c>
      <c r="F40" s="24">
        <f t="shared" si="2"/>
        <v>444232.49068237195</v>
      </c>
      <c r="G40" s="24">
        <f t="shared" si="2"/>
        <v>458447.93038420787</v>
      </c>
      <c r="H40" s="7"/>
      <c r="I40" s="5"/>
      <c r="J40" s="5"/>
      <c r="K40" s="5"/>
    </row>
    <row r="41" spans="1:11" x14ac:dyDescent="0.25">
      <c r="A41" s="7" t="s">
        <v>160</v>
      </c>
      <c r="B41" s="74" t="s">
        <v>138</v>
      </c>
      <c r="C41" s="122">
        <v>372244</v>
      </c>
      <c r="D41" s="24">
        <f t="shared" si="2"/>
        <v>385644.78399999999</v>
      </c>
      <c r="E41" s="24">
        <f t="shared" si="2"/>
        <v>399913.64100799995</v>
      </c>
      <c r="F41" s="24">
        <f t="shared" si="2"/>
        <v>413110.79116126389</v>
      </c>
      <c r="G41" s="24">
        <f t="shared" si="2"/>
        <v>426330.33647842432</v>
      </c>
      <c r="H41" s="7"/>
      <c r="I41" s="5"/>
      <c r="J41" s="5"/>
      <c r="K41" s="5"/>
    </row>
    <row r="42" spans="1:11" x14ac:dyDescent="0.25">
      <c r="A42" s="7" t="s">
        <v>139</v>
      </c>
      <c r="B42" s="74" t="s">
        <v>140</v>
      </c>
      <c r="C42" s="122">
        <v>171236</v>
      </c>
      <c r="D42" s="24">
        <f t="shared" si="2"/>
        <v>177400.49600000001</v>
      </c>
      <c r="E42" s="24">
        <f t="shared" si="2"/>
        <v>183964.31435199999</v>
      </c>
      <c r="F42" s="24">
        <f t="shared" si="2"/>
        <v>190035.13672561597</v>
      </c>
      <c r="G42" s="24">
        <f t="shared" si="2"/>
        <v>196116.26110083569</v>
      </c>
      <c r="H42" s="7"/>
      <c r="I42" s="5"/>
      <c r="J42" s="5"/>
      <c r="K42" s="5"/>
    </row>
    <row r="43" spans="1:11" x14ac:dyDescent="0.25">
      <c r="A43" s="7" t="s">
        <v>162</v>
      </c>
      <c r="B43" s="74" t="s">
        <v>161</v>
      </c>
      <c r="C43" s="122">
        <v>226</v>
      </c>
      <c r="D43" s="24">
        <f t="shared" ref="D43:G43" si="3">C43*D$30</f>
        <v>234.136</v>
      </c>
      <c r="E43" s="24">
        <f t="shared" si="3"/>
        <v>242.79903199999998</v>
      </c>
      <c r="F43" s="24">
        <f t="shared" si="3"/>
        <v>250.81140005599997</v>
      </c>
      <c r="G43" s="24">
        <f t="shared" si="3"/>
        <v>258.83736485779195</v>
      </c>
      <c r="H43" s="7"/>
      <c r="I43" s="5"/>
      <c r="J43" s="5"/>
      <c r="K43" s="5"/>
    </row>
    <row r="44" spans="1:11" x14ac:dyDescent="0.25">
      <c r="A44" s="8" t="s">
        <v>23</v>
      </c>
      <c r="B44" s="8"/>
      <c r="C44" s="18">
        <f>SUM(C31:C43)</f>
        <v>1475181</v>
      </c>
      <c r="D44" s="18">
        <f>SUM(D31:D43)</f>
        <v>1529183.8959999999</v>
      </c>
      <c r="E44" s="18">
        <f>SUM(E31:E43)</f>
        <v>1586638.5611519997</v>
      </c>
      <c r="F44" s="18">
        <f>SUM(F31:F43)</f>
        <v>1640197.5036700156</v>
      </c>
      <c r="G44" s="18">
        <f>SUM(G31:G43)</f>
        <v>1694021.3437874562</v>
      </c>
      <c r="H44" s="33">
        <f>(D44*100)/C44</f>
        <v>103.66076406895154</v>
      </c>
      <c r="I44" s="33">
        <f>(E44*100)/D44</f>
        <v>103.75721097392461</v>
      </c>
      <c r="J44" s="33">
        <f t="shared" ref="J44" si="4">(F44*100)/E44</f>
        <v>103.3756233983831</v>
      </c>
      <c r="K44" s="33">
        <f t="shared" ref="K44" si="5">(G44*100)/F44</f>
        <v>103.28154627701892</v>
      </c>
    </row>
    <row r="45" spans="1:1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 x14ac:dyDescent="0.25">
      <c r="A46" s="133" t="s">
        <v>60</v>
      </c>
      <c r="B46" s="134"/>
      <c r="C46" s="134"/>
      <c r="D46" s="134"/>
      <c r="E46" s="134"/>
      <c r="F46" s="134"/>
      <c r="G46" s="134"/>
      <c r="H46" s="135"/>
      <c r="I46" s="8"/>
      <c r="J46" s="8"/>
      <c r="K46" s="8"/>
    </row>
    <row r="47" spans="1:11" x14ac:dyDescent="0.25">
      <c r="A47" s="128" t="s">
        <v>186</v>
      </c>
      <c r="B47" s="3" t="s">
        <v>187</v>
      </c>
      <c r="C47" s="17">
        <v>62871</v>
      </c>
      <c r="D47" s="17">
        <v>69100</v>
      </c>
      <c r="E47" s="17">
        <v>71000</v>
      </c>
      <c r="F47" s="17">
        <v>73000</v>
      </c>
      <c r="G47" s="17">
        <v>74000</v>
      </c>
      <c r="H47" s="127"/>
      <c r="I47" s="8"/>
      <c r="J47" s="8"/>
      <c r="K47" s="8"/>
    </row>
    <row r="48" spans="1:11" x14ac:dyDescent="0.25">
      <c r="A48" s="3" t="s">
        <v>163</v>
      </c>
      <c r="B48" s="3" t="s">
        <v>164</v>
      </c>
      <c r="C48" s="17">
        <v>851</v>
      </c>
      <c r="D48" s="17">
        <v>952</v>
      </c>
      <c r="E48" s="17">
        <v>964</v>
      </c>
      <c r="F48" s="17">
        <v>1006</v>
      </c>
      <c r="G48" s="17">
        <v>1050</v>
      </c>
      <c r="H48" s="121"/>
      <c r="I48" s="8"/>
      <c r="J48" s="8"/>
      <c r="K48" s="8"/>
    </row>
    <row r="49" spans="1:11" x14ac:dyDescent="0.25">
      <c r="A49" s="3" t="s">
        <v>165</v>
      </c>
      <c r="B49" s="3" t="s">
        <v>164</v>
      </c>
      <c r="C49" s="17">
        <v>4326</v>
      </c>
      <c r="D49" s="17">
        <v>5000</v>
      </c>
      <c r="E49" s="17">
        <v>4896</v>
      </c>
      <c r="F49" s="17">
        <v>5112</v>
      </c>
      <c r="G49" s="17">
        <v>5332</v>
      </c>
      <c r="H49" s="121"/>
      <c r="I49" s="8"/>
      <c r="J49" s="8"/>
      <c r="K49" s="8"/>
    </row>
    <row r="50" spans="1:11" x14ac:dyDescent="0.25">
      <c r="A50" s="8" t="s">
        <v>13</v>
      </c>
      <c r="B50" s="8"/>
      <c r="C50" s="18">
        <f>SUM(C47:C49)</f>
        <v>68048</v>
      </c>
      <c r="D50" s="18">
        <f>SUM(D47:D49)</f>
        <v>75052</v>
      </c>
      <c r="E50" s="18">
        <f>SUM(E47:E49)</f>
        <v>76860</v>
      </c>
      <c r="F50" s="18">
        <f>SUM(F47:F49)</f>
        <v>79118</v>
      </c>
      <c r="G50" s="18">
        <f>SUM(G47:G49)</f>
        <v>80382</v>
      </c>
      <c r="H50" s="8"/>
      <c r="I50" s="8"/>
      <c r="J50" s="8"/>
      <c r="K50" s="8"/>
    </row>
    <row r="51" spans="1:11" ht="12.6" hidden="1" customHeight="1" x14ac:dyDescent="0.25">
      <c r="A51" s="9"/>
      <c r="B51" s="9"/>
      <c r="C51" s="9"/>
      <c r="D51" s="83">
        <v>1.0369999999999999</v>
      </c>
      <c r="E51" s="84">
        <v>1.04</v>
      </c>
      <c r="F51" s="84">
        <v>1.04</v>
      </c>
      <c r="G51" s="84">
        <v>1.04</v>
      </c>
      <c r="H51" s="9"/>
      <c r="I51" s="9"/>
      <c r="J51" s="9"/>
      <c r="K51" s="9"/>
    </row>
    <row r="52" spans="1:11" ht="27.6" customHeight="1" x14ac:dyDescent="0.25">
      <c r="A52" s="142" t="s">
        <v>59</v>
      </c>
      <c r="B52" s="143"/>
      <c r="C52" s="143"/>
      <c r="D52" s="143"/>
      <c r="E52" s="143"/>
      <c r="F52" s="143"/>
      <c r="G52" s="143"/>
      <c r="H52" s="144"/>
      <c r="I52" s="11"/>
      <c r="J52" s="11"/>
      <c r="K52" s="8"/>
    </row>
    <row r="53" spans="1:11" s="9" customFormat="1" ht="12.75" x14ac:dyDescent="0.2">
      <c r="A53" s="4" t="s">
        <v>126</v>
      </c>
      <c r="B53" s="4" t="s">
        <v>107</v>
      </c>
      <c r="C53" s="24">
        <v>1116</v>
      </c>
      <c r="D53" s="24">
        <v>1197</v>
      </c>
      <c r="E53" s="24">
        <v>1245</v>
      </c>
      <c r="F53" s="24">
        <v>1295</v>
      </c>
      <c r="G53" s="24">
        <v>1347</v>
      </c>
      <c r="H53" s="8"/>
      <c r="I53" s="8"/>
      <c r="J53" s="8"/>
      <c r="K53" s="8"/>
    </row>
    <row r="54" spans="1:11" x14ac:dyDescent="0.25">
      <c r="A54" s="8" t="s">
        <v>15</v>
      </c>
      <c r="B54" s="8"/>
      <c r="C54" s="18">
        <f>SUM(C53:C53)</f>
        <v>1116</v>
      </c>
      <c r="D54" s="18">
        <f>SUM(D53:D53)</f>
        <v>1197</v>
      </c>
      <c r="E54" s="18">
        <f>SUM(E53:E53)</f>
        <v>1245</v>
      </c>
      <c r="F54" s="18">
        <f>SUM(F53:F53)</f>
        <v>1295</v>
      </c>
      <c r="G54" s="18">
        <f>SUM(G53:G53)</f>
        <v>1347</v>
      </c>
      <c r="H54" s="33">
        <f>(D54*100)/C54</f>
        <v>107.25806451612904</v>
      </c>
      <c r="I54" s="33">
        <f>(E54*100)/D54</f>
        <v>104.01002506265664</v>
      </c>
      <c r="J54" s="33">
        <f t="shared" ref="J54" si="6">(F54*100)/E54</f>
        <v>104.01606425702811</v>
      </c>
      <c r="K54" s="33">
        <f t="shared" ref="K54" si="7">(G54*100)/F54</f>
        <v>104.01544401544402</v>
      </c>
    </row>
    <row r="55" spans="1:1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11" ht="39" x14ac:dyDescent="0.25">
      <c r="A56" s="11" t="s">
        <v>25</v>
      </c>
      <c r="B56" s="8"/>
      <c r="C56" s="18">
        <f>SUM(C28,C44,C50,C54)</f>
        <v>1544345</v>
      </c>
      <c r="D56" s="18">
        <f>SUM(D28,D44,D50,D54)</f>
        <v>1605432.8959999999</v>
      </c>
      <c r="E56" s="18">
        <f>SUM(E28,E44,E50,E54)</f>
        <v>1664743.5611519997</v>
      </c>
      <c r="F56" s="18">
        <f>SUM(F28,F44,F50,F54)</f>
        <v>1720610.5036700156</v>
      </c>
      <c r="G56" s="18">
        <f>SUM(G28,G44,G50,G54)</f>
        <v>1775750.3437874562</v>
      </c>
      <c r="H56" s="33">
        <f>(D56*100)/C56</f>
        <v>103.95558608989572</v>
      </c>
      <c r="I56" s="33">
        <f>(E56*100)/D56</f>
        <v>103.69437210983871</v>
      </c>
      <c r="J56" s="33">
        <f>(F56*100)/E56</f>
        <v>103.35588878802187</v>
      </c>
      <c r="K56" s="33">
        <f>(G56*100)/F56</f>
        <v>103.20466718062157</v>
      </c>
    </row>
    <row r="57" spans="1:11" s="48" customFormat="1" x14ac:dyDescent="0.25">
      <c r="A57" s="54"/>
      <c r="B57" s="55"/>
      <c r="C57" s="56"/>
      <c r="D57" s="56"/>
      <c r="E57" s="56"/>
      <c r="F57" s="56"/>
      <c r="G57" s="57" t="s">
        <v>54</v>
      </c>
      <c r="H57" s="58"/>
      <c r="I57" s="58"/>
      <c r="J57" s="58"/>
      <c r="K57" s="58"/>
    </row>
    <row r="58" spans="1:11" ht="33" customHeight="1" x14ac:dyDescent="0.25">
      <c r="A58" s="11" t="s">
        <v>47</v>
      </c>
      <c r="B58" s="8"/>
      <c r="C58" s="18">
        <f>SUM(C24,C56)</f>
        <v>2028754</v>
      </c>
      <c r="D58" s="18">
        <f>SUM(D24,D56)</f>
        <v>2306017.4122000001</v>
      </c>
      <c r="E58" s="18">
        <f>SUM(E24,E56)</f>
        <v>2390716.2840593997</v>
      </c>
      <c r="F58" s="18">
        <f>SUM(F24,F56)</f>
        <v>2452086.2536167908</v>
      </c>
      <c r="G58" s="18">
        <f>SUM(G24,G56)</f>
        <v>2512755.1019891482</v>
      </c>
      <c r="H58" s="33">
        <f>(D58*100)/C58</f>
        <v>113.66668468429393</v>
      </c>
      <c r="I58" s="33">
        <f>(E58*100)/D58</f>
        <v>103.67295023061402</v>
      </c>
      <c r="J58" s="33">
        <f>(F58*100)/E58</f>
        <v>102.56701181844906</v>
      </c>
      <c r="K58" s="33">
        <f>(G58*100)/F58</f>
        <v>102.47417268796609</v>
      </c>
    </row>
    <row r="59" spans="1:11" s="48" customFormat="1" x14ac:dyDescent="0.25">
      <c r="A59" s="14"/>
      <c r="B59" s="14"/>
      <c r="C59" s="52"/>
      <c r="D59" s="52"/>
      <c r="E59" s="52"/>
      <c r="F59" s="52"/>
      <c r="G59" s="63" t="s">
        <v>54</v>
      </c>
      <c r="H59" s="19"/>
      <c r="I59" s="19"/>
      <c r="J59" s="19"/>
      <c r="K59" s="19"/>
    </row>
    <row r="60" spans="1:11" s="69" customFormat="1" ht="31.9" customHeight="1" x14ac:dyDescent="0.25">
      <c r="A60" s="67" t="s">
        <v>109</v>
      </c>
      <c r="B60" s="68"/>
      <c r="C60" s="35">
        <f>C28</f>
        <v>0</v>
      </c>
      <c r="D60" s="35">
        <f>D28</f>
        <v>0</v>
      </c>
      <c r="E60" s="35">
        <f>E28</f>
        <v>0</v>
      </c>
      <c r="F60" s="35">
        <f>F28</f>
        <v>0</v>
      </c>
      <c r="G60" s="35">
        <f>G28</f>
        <v>0</v>
      </c>
      <c r="H60" s="36"/>
      <c r="I60" s="36"/>
      <c r="J60" s="36"/>
      <c r="K60" s="36"/>
    </row>
    <row r="61" spans="1:11" x14ac:dyDescent="0.25">
      <c r="A61" s="10"/>
      <c r="B61" s="14"/>
      <c r="C61" s="15"/>
      <c r="D61" s="15"/>
      <c r="E61" s="15"/>
      <c r="F61" s="15"/>
      <c r="G61" s="15"/>
      <c r="H61" s="15"/>
      <c r="I61" s="15"/>
      <c r="J61" s="15"/>
      <c r="K61" s="15"/>
    </row>
    <row r="62" spans="1:11" s="69" customFormat="1" ht="31.9" customHeight="1" x14ac:dyDescent="0.25">
      <c r="A62" s="67" t="s">
        <v>53</v>
      </c>
      <c r="B62" s="68"/>
      <c r="C62" s="35">
        <f>SUM(C11,C44)</f>
        <v>1847886</v>
      </c>
      <c r="D62" s="35">
        <f>SUM(D11,D44)</f>
        <v>2109183.8959999997</v>
      </c>
      <c r="E62" s="35">
        <f>SUM(E11,E44)</f>
        <v>2186638.561152</v>
      </c>
      <c r="F62" s="35">
        <f>SUM(F11,F44)</f>
        <v>2240197.5036700154</v>
      </c>
      <c r="G62" s="35">
        <f>SUM(G11,G44)</f>
        <v>2294021.3437874559</v>
      </c>
      <c r="H62" s="36">
        <f>(D62*100)/C62</f>
        <v>114.14036883227644</v>
      </c>
      <c r="I62" s="36">
        <f>(E62*100)/D62</f>
        <v>103.672257563643</v>
      </c>
      <c r="J62" s="36">
        <f>(F62*100)/E62</f>
        <v>102.4493733655643</v>
      </c>
      <c r="K62" s="36">
        <f>(G62*100)/F62</f>
        <v>102.40263816155777</v>
      </c>
    </row>
    <row r="63" spans="1:11" s="48" customFormat="1" x14ac:dyDescent="0.25">
      <c r="A63" s="54"/>
      <c r="B63" s="14"/>
      <c r="C63" s="60"/>
      <c r="D63" s="60"/>
      <c r="E63" s="60"/>
      <c r="F63" s="60"/>
      <c r="G63" s="61" t="s">
        <v>54</v>
      </c>
      <c r="H63" s="62"/>
      <c r="I63" s="50"/>
      <c r="J63" s="50"/>
      <c r="K63" s="50"/>
    </row>
    <row r="64" spans="1:11" x14ac:dyDescent="0.25">
      <c r="A64" s="10"/>
      <c r="B64" s="14"/>
      <c r="C64" s="15"/>
      <c r="D64" s="15"/>
      <c r="E64" s="15"/>
      <c r="F64" s="15"/>
      <c r="G64" s="15"/>
      <c r="H64" s="15"/>
      <c r="I64" s="15"/>
      <c r="J64" s="15"/>
      <c r="K64" s="15"/>
    </row>
    <row r="65" spans="1:11" s="69" customFormat="1" ht="32.25" customHeight="1" x14ac:dyDescent="0.25">
      <c r="A65" s="67" t="s">
        <v>103</v>
      </c>
      <c r="B65" s="68"/>
      <c r="C65" s="35">
        <f>SUM(C16,C50)</f>
        <v>144214.20000000001</v>
      </c>
      <c r="D65" s="35">
        <f>SUM(D16,D50)</f>
        <v>157539.99459999998</v>
      </c>
      <c r="E65" s="35">
        <f>SUM(E16,E50)</f>
        <v>163059.95435699998</v>
      </c>
      <c r="F65" s="35">
        <f>SUM(F16,F50)</f>
        <v>169110.75234870799</v>
      </c>
      <c r="G65" s="35">
        <f>SUM(G16,G50)</f>
        <v>174244.44069970242</v>
      </c>
      <c r="H65" s="36">
        <f>(D65*100)/C65</f>
        <v>109.24027911259776</v>
      </c>
      <c r="I65" s="36">
        <f>(E65*100)/D65</f>
        <v>103.50384660797748</v>
      </c>
      <c r="J65" s="36">
        <f>(F65*100)/E65</f>
        <v>103.71078111457122</v>
      </c>
      <c r="K65" s="36">
        <f>(G65*100)/F65</f>
        <v>103.0356960037696</v>
      </c>
    </row>
    <row r="66" spans="1:11" s="48" customFormat="1" x14ac:dyDescent="0.25">
      <c r="A66" s="14"/>
      <c r="B66" s="14"/>
      <c r="C66" s="52"/>
      <c r="D66" s="52"/>
      <c r="E66" s="52"/>
      <c r="F66" s="52"/>
      <c r="G66" s="59" t="s">
        <v>54</v>
      </c>
      <c r="H66" s="19"/>
      <c r="I66" s="19"/>
      <c r="J66" s="19"/>
      <c r="K66" s="19"/>
    </row>
    <row r="67" spans="1:11" s="48" customFormat="1" x14ac:dyDescent="0.25">
      <c r="A67" s="14"/>
      <c r="B67" s="14"/>
      <c r="C67" s="52"/>
      <c r="D67" s="52"/>
      <c r="E67" s="52"/>
      <c r="F67" s="52"/>
      <c r="G67" s="64"/>
      <c r="H67" s="52"/>
      <c r="I67" s="52"/>
      <c r="J67" s="52"/>
      <c r="K67" s="52"/>
    </row>
    <row r="68" spans="1:11" s="69" customFormat="1" ht="34.15" customHeight="1" x14ac:dyDescent="0.25">
      <c r="A68" s="67" t="s">
        <v>104</v>
      </c>
      <c r="B68" s="68"/>
      <c r="C68" s="35">
        <f>SUM(C22,C54)</f>
        <v>36653.800000000003</v>
      </c>
      <c r="D68" s="35">
        <f>SUM(D22,D54)</f>
        <v>39293.5216</v>
      </c>
      <c r="E68" s="35">
        <f>SUM(E22,E54)</f>
        <v>41017.768550400004</v>
      </c>
      <c r="F68" s="35">
        <f>SUM(F22,F54)</f>
        <v>42777.997598067202</v>
      </c>
      <c r="G68" s="35">
        <f>SUM(G22,G54)</f>
        <v>44489.317501989892</v>
      </c>
      <c r="H68" s="36">
        <f>(D68*100)/C68</f>
        <v>107.20176789309703</v>
      </c>
      <c r="I68" s="36">
        <f>(E68*100)/D68</f>
        <v>104.38812017907807</v>
      </c>
      <c r="J68" s="36">
        <f>(F68*100)/E68</f>
        <v>104.29138178373684</v>
      </c>
      <c r="K68" s="36">
        <f>(G68*100)/F68</f>
        <v>104.00046753006507</v>
      </c>
    </row>
    <row r="69" spans="1:11" s="48" customFormat="1" x14ac:dyDescent="0.25">
      <c r="A69" s="14"/>
      <c r="B69" s="14"/>
      <c r="C69" s="52"/>
      <c r="D69" s="52"/>
      <c r="E69" s="52"/>
      <c r="F69" s="52"/>
      <c r="G69" s="59" t="s">
        <v>54</v>
      </c>
      <c r="H69" s="19"/>
      <c r="I69" s="19"/>
      <c r="J69" s="19"/>
      <c r="K69" s="19"/>
    </row>
    <row r="70" spans="1:11" x14ac:dyDescent="0.25">
      <c r="A70" s="145" t="s">
        <v>48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7"/>
    </row>
    <row r="71" spans="1:11" x14ac:dyDescent="0.25">
      <c r="A71" s="126"/>
      <c r="B71" s="126"/>
      <c r="C71" s="126"/>
      <c r="D71" s="126"/>
      <c r="E71" s="126"/>
      <c r="F71" s="126"/>
      <c r="G71" s="126"/>
      <c r="H71" s="126"/>
      <c r="I71" s="126"/>
      <c r="J71" s="126"/>
      <c r="K71" s="126"/>
    </row>
    <row r="72" spans="1:11" x14ac:dyDescent="0.25">
      <c r="A72" s="148" t="s">
        <v>5</v>
      </c>
      <c r="B72" s="149"/>
      <c r="C72" s="149"/>
      <c r="D72" s="149"/>
      <c r="E72" s="149"/>
      <c r="F72" s="149"/>
      <c r="G72" s="149"/>
      <c r="H72" s="149"/>
      <c r="I72" s="149"/>
      <c r="J72" s="149"/>
      <c r="K72" s="150"/>
    </row>
    <row r="73" spans="1:11" x14ac:dyDescent="0.25">
      <c r="A73" s="142" t="s">
        <v>61</v>
      </c>
      <c r="B73" s="143"/>
      <c r="C73" s="143"/>
      <c r="D73" s="143"/>
      <c r="E73" s="143"/>
      <c r="F73" s="143"/>
      <c r="G73" s="143"/>
      <c r="H73" s="143"/>
      <c r="I73" s="143"/>
      <c r="J73" s="143"/>
      <c r="K73" s="144"/>
    </row>
    <row r="74" spans="1:11" s="48" customFormat="1" x14ac:dyDescent="0.25">
      <c r="A74" s="19"/>
      <c r="B74" s="13"/>
      <c r="C74" s="100"/>
      <c r="D74" s="19"/>
      <c r="E74" s="19"/>
      <c r="F74" s="19"/>
      <c r="G74" s="19"/>
      <c r="H74" s="19"/>
      <c r="I74" s="19"/>
      <c r="J74" s="19"/>
      <c r="K74" s="19"/>
    </row>
    <row r="75" spans="1:11" x14ac:dyDescent="0.25">
      <c r="A75" s="16" t="s">
        <v>26</v>
      </c>
      <c r="B75" s="16"/>
      <c r="C75" s="116">
        <f>SUM(C74:C74)</f>
        <v>0</v>
      </c>
      <c r="D75" s="40">
        <f>SUM(D74:D74)</f>
        <v>0</v>
      </c>
      <c r="E75" s="40">
        <f>SUM(E74:E74)</f>
        <v>0</v>
      </c>
      <c r="F75" s="40">
        <f>SUM(F74:F74)</f>
        <v>0</v>
      </c>
      <c r="G75" s="40">
        <f>SUM(G74:G74)</f>
        <v>0</v>
      </c>
      <c r="H75" s="85" t="e">
        <f>(D75*100)/C75</f>
        <v>#DIV/0!</v>
      </c>
      <c r="I75" s="85" t="e">
        <f>(E75*100)/D75</f>
        <v>#DIV/0!</v>
      </c>
      <c r="J75" s="85" t="e">
        <f>F75*100/E75</f>
        <v>#DIV/0!</v>
      </c>
      <c r="K75" s="85" t="e">
        <f>G75*100/F75</f>
        <v>#DIV/0!</v>
      </c>
    </row>
    <row r="76" spans="1:1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25">
      <c r="A77" s="142" t="s">
        <v>62</v>
      </c>
      <c r="B77" s="143"/>
      <c r="C77" s="143"/>
      <c r="D77" s="143"/>
      <c r="E77" s="143"/>
      <c r="F77" s="143"/>
      <c r="G77" s="143"/>
      <c r="H77" s="143"/>
      <c r="I77" s="143"/>
      <c r="J77" s="143"/>
      <c r="K77" s="144"/>
    </row>
    <row r="78" spans="1:11" ht="30" x14ac:dyDescent="0.25">
      <c r="A78" s="53" t="s">
        <v>101</v>
      </c>
      <c r="B78" s="5" t="s">
        <v>100</v>
      </c>
      <c r="C78" s="5">
        <v>8695</v>
      </c>
      <c r="D78" s="5">
        <v>9043</v>
      </c>
      <c r="E78" s="5">
        <v>9405</v>
      </c>
      <c r="F78" s="5">
        <v>9782</v>
      </c>
      <c r="G78" s="5">
        <v>10174</v>
      </c>
      <c r="H78" s="5"/>
      <c r="I78" s="5"/>
      <c r="J78" s="5"/>
      <c r="K78" s="5"/>
    </row>
    <row r="79" spans="1:11" x14ac:dyDescent="0.25">
      <c r="A79" s="8" t="s">
        <v>27</v>
      </c>
      <c r="B79" s="8"/>
      <c r="C79" s="115">
        <f>SUM(C78:C78)</f>
        <v>8695</v>
      </c>
      <c r="D79" s="8">
        <f>SUM(D78:D78)</f>
        <v>9043</v>
      </c>
      <c r="E79" s="8">
        <f>SUM(E78:E78)</f>
        <v>9405</v>
      </c>
      <c r="F79" s="8">
        <f>SUM(F78:F78)</f>
        <v>9782</v>
      </c>
      <c r="G79" s="8">
        <f>SUM(G78:G78)</f>
        <v>10174</v>
      </c>
      <c r="H79" s="33"/>
      <c r="I79" s="33">
        <f>E79/D79*100</f>
        <v>104.00309631759373</v>
      </c>
      <c r="J79" s="33">
        <f>F79/E79*100</f>
        <v>104.00850611376926</v>
      </c>
      <c r="K79" s="33">
        <f>G79/F79*100</f>
        <v>104.00736045798405</v>
      </c>
    </row>
    <row r="80" spans="1:11" x14ac:dyDescent="0.25">
      <c r="A80" s="4"/>
      <c r="B80" s="4"/>
      <c r="C80" s="8"/>
      <c r="D80" s="5"/>
      <c r="E80" s="5"/>
      <c r="F80" s="5"/>
      <c r="G80" s="5"/>
      <c r="H80" s="5"/>
      <c r="I80" s="5"/>
      <c r="J80" s="5"/>
      <c r="K80" s="5"/>
    </row>
    <row r="81" spans="1:11" ht="45" customHeight="1" x14ac:dyDescent="0.25">
      <c r="A81" s="20" t="s">
        <v>49</v>
      </c>
      <c r="B81" s="21"/>
      <c r="C81" s="21">
        <f>SUM(C75,C79)</f>
        <v>8695</v>
      </c>
      <c r="D81" s="21">
        <f t="shared" ref="D81:G81" si="8">SUM(D75,D79)</f>
        <v>9043</v>
      </c>
      <c r="E81" s="21">
        <f t="shared" si="8"/>
        <v>9405</v>
      </c>
      <c r="F81" s="21">
        <f t="shared" si="8"/>
        <v>9782</v>
      </c>
      <c r="G81" s="21">
        <f t="shared" si="8"/>
        <v>10174</v>
      </c>
      <c r="H81" s="21"/>
      <c r="I81" s="21"/>
      <c r="J81" s="21"/>
      <c r="K81" s="21"/>
    </row>
    <row r="82" spans="1:1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  <row r="83" spans="1:11" x14ac:dyDescent="0.25">
      <c r="A83" s="130" t="s">
        <v>69</v>
      </c>
      <c r="B83" s="131"/>
      <c r="C83" s="131"/>
      <c r="D83" s="131"/>
      <c r="E83" s="131"/>
      <c r="F83" s="131"/>
      <c r="G83" s="131"/>
      <c r="H83" s="132"/>
      <c r="I83" s="22"/>
      <c r="J83" s="22"/>
      <c r="K83" s="22"/>
    </row>
    <row r="84" spans="1:11" x14ac:dyDescent="0.25">
      <c r="A84" s="49" t="s">
        <v>151</v>
      </c>
      <c r="B84" s="70" t="s">
        <v>121</v>
      </c>
      <c r="C84" s="70">
        <v>15136.2</v>
      </c>
      <c r="D84" s="66">
        <v>15439</v>
      </c>
      <c r="E84" s="66">
        <v>15748</v>
      </c>
      <c r="F84" s="66">
        <v>16063</v>
      </c>
      <c r="G84" s="66">
        <v>16385</v>
      </c>
      <c r="H84" s="101"/>
      <c r="I84" s="22"/>
      <c r="J84" s="22"/>
      <c r="K84" s="22"/>
    </row>
    <row r="85" spans="1:11" x14ac:dyDescent="0.25">
      <c r="A85" s="8" t="s">
        <v>35</v>
      </c>
      <c r="B85" s="8"/>
      <c r="C85" s="109">
        <f>SUM(C84:C84)</f>
        <v>15136.2</v>
      </c>
      <c r="D85" s="109">
        <f t="shared" ref="D85:G85" si="9">SUM(D84:D84)</f>
        <v>15439</v>
      </c>
      <c r="E85" s="109">
        <f t="shared" si="9"/>
        <v>15748</v>
      </c>
      <c r="F85" s="109">
        <f t="shared" si="9"/>
        <v>16063</v>
      </c>
      <c r="G85" s="109">
        <f t="shared" si="9"/>
        <v>16385</v>
      </c>
      <c r="H85" s="33">
        <f>D85/C85*100</f>
        <v>102.00050210753029</v>
      </c>
      <c r="I85" s="33">
        <f>E85/D85*100</f>
        <v>102.00142496275666</v>
      </c>
      <c r="J85" s="33">
        <f>F85/E85*100</f>
        <v>102.00025400050801</v>
      </c>
      <c r="K85" s="33">
        <f>G85/F85*100</f>
        <v>102.00460686048683</v>
      </c>
    </row>
    <row r="86" spans="1:1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</row>
    <row r="87" spans="1:11" ht="40.9" customHeight="1" x14ac:dyDescent="0.25">
      <c r="A87" s="11" t="s">
        <v>102</v>
      </c>
      <c r="B87" s="8"/>
      <c r="C87" s="18">
        <f>SUM(,C85)</f>
        <v>15136.2</v>
      </c>
      <c r="D87" s="18">
        <f t="shared" ref="D87:H87" si="10">SUM(,D85)</f>
        <v>15439</v>
      </c>
      <c r="E87" s="18">
        <f t="shared" si="10"/>
        <v>15748</v>
      </c>
      <c r="F87" s="18">
        <f t="shared" si="10"/>
        <v>16063</v>
      </c>
      <c r="G87" s="18">
        <f t="shared" si="10"/>
        <v>16385</v>
      </c>
      <c r="H87" s="18">
        <f t="shared" si="10"/>
        <v>102.00050210753029</v>
      </c>
      <c r="I87" s="33">
        <f>E87/D87*100</f>
        <v>102.00142496275666</v>
      </c>
      <c r="J87" s="33">
        <f>F87/E87*100</f>
        <v>102.00025400050801</v>
      </c>
      <c r="K87" s="33">
        <f>G87/F87*100</f>
        <v>102.00460686048683</v>
      </c>
    </row>
    <row r="89" spans="1:11" ht="15.75" x14ac:dyDescent="0.25">
      <c r="A89" s="139" t="s">
        <v>8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1"/>
    </row>
    <row r="90" spans="1:11" x14ac:dyDescent="0.25">
      <c r="A90" s="142" t="s">
        <v>61</v>
      </c>
      <c r="B90" s="143"/>
      <c r="C90" s="143"/>
      <c r="D90" s="143"/>
      <c r="E90" s="143"/>
      <c r="F90" s="143"/>
      <c r="G90" s="143"/>
      <c r="H90" s="143"/>
      <c r="I90" s="143"/>
      <c r="J90" s="143"/>
      <c r="K90" s="144"/>
    </row>
    <row r="91" spans="1:11" ht="1.9" customHeight="1" x14ac:dyDescent="0.25">
      <c r="A91" s="41"/>
      <c r="B91" s="42"/>
      <c r="C91" s="42"/>
      <c r="D91" s="92">
        <v>1.07</v>
      </c>
      <c r="E91" s="123">
        <v>1.08</v>
      </c>
      <c r="F91" s="123">
        <v>1.0449999999999999</v>
      </c>
      <c r="G91" s="123">
        <v>1.0449999999999999</v>
      </c>
      <c r="H91" s="42"/>
      <c r="I91" s="42"/>
      <c r="J91" s="42"/>
      <c r="K91" s="43"/>
    </row>
    <row r="92" spans="1:11" x14ac:dyDescent="0.25">
      <c r="A92" s="13" t="s">
        <v>166</v>
      </c>
      <c r="B92" s="4" t="s">
        <v>81</v>
      </c>
      <c r="C92" s="5">
        <v>653</v>
      </c>
      <c r="D92" s="65">
        <f>C92*D91</f>
        <v>698.71</v>
      </c>
      <c r="E92" s="65">
        <f>D92*E$91</f>
        <v>754.60680000000013</v>
      </c>
      <c r="F92" s="65">
        <f>E92*F$91</f>
        <v>788.56410600000004</v>
      </c>
      <c r="G92" s="65">
        <f>F92*G$91</f>
        <v>824.04949077000003</v>
      </c>
      <c r="H92" s="72"/>
      <c r="I92" s="72"/>
      <c r="J92" s="72"/>
      <c r="K92" s="72"/>
    </row>
    <row r="93" spans="1:11" x14ac:dyDescent="0.25">
      <c r="A93" s="4" t="s">
        <v>167</v>
      </c>
      <c r="B93" s="4" t="s">
        <v>81</v>
      </c>
      <c r="C93" s="4">
        <v>65374</v>
      </c>
      <c r="D93" s="65">
        <v>48000</v>
      </c>
      <c r="E93" s="65">
        <v>55000</v>
      </c>
      <c r="F93" s="65">
        <v>56000</v>
      </c>
      <c r="G93" s="65">
        <v>57000</v>
      </c>
      <c r="H93" s="5"/>
      <c r="I93" s="5"/>
      <c r="J93" s="5"/>
      <c r="K93" s="5"/>
    </row>
    <row r="94" spans="1:11" x14ac:dyDescent="0.25">
      <c r="A94" s="4" t="s">
        <v>168</v>
      </c>
      <c r="B94" s="4" t="s">
        <v>82</v>
      </c>
      <c r="C94" s="13">
        <v>16711</v>
      </c>
      <c r="D94" s="65">
        <f>C94*D$91</f>
        <v>17880.77</v>
      </c>
      <c r="E94" s="65">
        <f t="shared" ref="E94:E101" si="11">D94*E$91</f>
        <v>19311.231600000003</v>
      </c>
      <c r="F94" s="65">
        <f t="shared" ref="F94:F101" si="12">E94*F$91</f>
        <v>20180.237022000001</v>
      </c>
      <c r="G94" s="65">
        <f t="shared" ref="G94:G101" si="13">F94*G$91</f>
        <v>21088.347687990001</v>
      </c>
      <c r="H94" s="4"/>
      <c r="I94" s="5"/>
      <c r="J94" s="5"/>
      <c r="K94" s="5"/>
    </row>
    <row r="95" spans="1:11" x14ac:dyDescent="0.25">
      <c r="A95" s="4" t="s">
        <v>169</v>
      </c>
      <c r="B95" s="4" t="s">
        <v>81</v>
      </c>
      <c r="C95" s="13">
        <v>22890</v>
      </c>
      <c r="D95" s="65">
        <f t="shared" ref="D95:D101" si="14">C95*D$91</f>
        <v>24492.300000000003</v>
      </c>
      <c r="E95" s="65">
        <f t="shared" si="11"/>
        <v>26451.684000000005</v>
      </c>
      <c r="F95" s="65">
        <f t="shared" si="12"/>
        <v>27642.009780000004</v>
      </c>
      <c r="G95" s="65">
        <f t="shared" si="13"/>
        <v>28885.900220100004</v>
      </c>
      <c r="H95" s="5"/>
      <c r="I95" s="5"/>
      <c r="J95" s="5"/>
      <c r="K95" s="5"/>
    </row>
    <row r="96" spans="1:11" x14ac:dyDescent="0.25">
      <c r="A96" s="7" t="s">
        <v>170</v>
      </c>
      <c r="B96" s="4" t="s">
        <v>83</v>
      </c>
      <c r="C96" s="13">
        <v>4784</v>
      </c>
      <c r="D96" s="65">
        <f t="shared" si="14"/>
        <v>5118.88</v>
      </c>
      <c r="E96" s="65">
        <f t="shared" si="11"/>
        <v>5528.3904000000002</v>
      </c>
      <c r="F96" s="65">
        <f t="shared" si="12"/>
        <v>5777.1679679999997</v>
      </c>
      <c r="G96" s="65">
        <f t="shared" si="13"/>
        <v>6037.1405265599997</v>
      </c>
      <c r="H96" s="5"/>
      <c r="I96" s="5"/>
      <c r="J96" s="5"/>
      <c r="K96" s="5"/>
    </row>
    <row r="97" spans="1:11" ht="26.25" x14ac:dyDescent="0.25">
      <c r="A97" s="78" t="s">
        <v>171</v>
      </c>
      <c r="B97" s="4" t="s">
        <v>108</v>
      </c>
      <c r="C97" s="13">
        <v>5346</v>
      </c>
      <c r="D97" s="65">
        <f t="shared" si="14"/>
        <v>5720.22</v>
      </c>
      <c r="E97" s="65">
        <f t="shared" si="11"/>
        <v>6177.8376000000007</v>
      </c>
      <c r="F97" s="65">
        <f t="shared" si="12"/>
        <v>6455.8402920000008</v>
      </c>
      <c r="G97" s="65">
        <f t="shared" si="13"/>
        <v>6746.3531051400005</v>
      </c>
      <c r="H97" s="5"/>
      <c r="I97" s="5"/>
      <c r="J97" s="5"/>
      <c r="K97" s="5"/>
    </row>
    <row r="98" spans="1:11" x14ac:dyDescent="0.25">
      <c r="A98" s="4" t="s">
        <v>172</v>
      </c>
      <c r="B98" s="4" t="s">
        <v>127</v>
      </c>
      <c r="C98" s="13">
        <v>8403</v>
      </c>
      <c r="D98" s="65">
        <f t="shared" si="14"/>
        <v>8991.2100000000009</v>
      </c>
      <c r="E98" s="65">
        <f t="shared" si="11"/>
        <v>9710.506800000001</v>
      </c>
      <c r="F98" s="65">
        <f t="shared" si="12"/>
        <v>10147.479606000001</v>
      </c>
      <c r="G98" s="65">
        <f t="shared" si="13"/>
        <v>10604.11618827</v>
      </c>
      <c r="H98" s="4"/>
      <c r="I98" s="5"/>
      <c r="J98" s="5"/>
      <c r="K98" s="5"/>
    </row>
    <row r="99" spans="1:11" x14ac:dyDescent="0.25">
      <c r="A99" s="4" t="s">
        <v>173</v>
      </c>
      <c r="B99" s="4" t="s">
        <v>82</v>
      </c>
      <c r="C99" s="13">
        <v>2101</v>
      </c>
      <c r="D99" s="65">
        <f t="shared" si="14"/>
        <v>2248.0700000000002</v>
      </c>
      <c r="E99" s="65">
        <f t="shared" si="11"/>
        <v>2427.9156000000003</v>
      </c>
      <c r="F99" s="65">
        <f t="shared" si="12"/>
        <v>2537.1718020000003</v>
      </c>
      <c r="G99" s="65">
        <f t="shared" si="13"/>
        <v>2651.3445330899999</v>
      </c>
      <c r="H99" s="4"/>
      <c r="I99" s="5"/>
      <c r="J99" s="5"/>
      <c r="K99" s="5"/>
    </row>
    <row r="100" spans="1:11" x14ac:dyDescent="0.25">
      <c r="A100" s="4" t="s">
        <v>174</v>
      </c>
      <c r="B100" s="4" t="s">
        <v>141</v>
      </c>
      <c r="C100" s="13">
        <v>4957</v>
      </c>
      <c r="D100" s="65">
        <f t="shared" si="14"/>
        <v>5303.9900000000007</v>
      </c>
      <c r="E100" s="65">
        <f t="shared" si="11"/>
        <v>5728.3092000000015</v>
      </c>
      <c r="F100" s="65">
        <f t="shared" si="12"/>
        <v>5986.0831140000009</v>
      </c>
      <c r="G100" s="65">
        <f t="shared" si="13"/>
        <v>6255.4568541300005</v>
      </c>
      <c r="H100" s="4"/>
      <c r="I100" s="5"/>
      <c r="J100" s="5"/>
      <c r="K100" s="5"/>
    </row>
    <row r="101" spans="1:11" x14ac:dyDescent="0.25">
      <c r="A101" s="4" t="s">
        <v>175</v>
      </c>
      <c r="B101" s="4" t="s">
        <v>82</v>
      </c>
      <c r="C101" s="13">
        <v>1384</v>
      </c>
      <c r="D101" s="65">
        <f t="shared" si="14"/>
        <v>1480.88</v>
      </c>
      <c r="E101" s="65">
        <f t="shared" si="11"/>
        <v>1599.3504000000003</v>
      </c>
      <c r="F101" s="65">
        <f t="shared" si="12"/>
        <v>1671.3211680000002</v>
      </c>
      <c r="G101" s="65">
        <f t="shared" si="13"/>
        <v>1746.53062056</v>
      </c>
      <c r="H101" s="4"/>
      <c r="I101" s="5"/>
      <c r="J101" s="5"/>
      <c r="K101" s="5"/>
    </row>
    <row r="102" spans="1:11" x14ac:dyDescent="0.25">
      <c r="A102" s="8" t="s">
        <v>26</v>
      </c>
      <c r="B102" s="8"/>
      <c r="C102" s="18">
        <f>SUM(C92:C101)</f>
        <v>132603</v>
      </c>
      <c r="D102" s="18">
        <f>SUM(D92:D101)</f>
        <v>119935.03000000003</v>
      </c>
      <c r="E102" s="18">
        <f>SUM(E92:E101)</f>
        <v>132689.83240000001</v>
      </c>
      <c r="F102" s="18">
        <f>SUM(F92:F101)</f>
        <v>137185.874858</v>
      </c>
      <c r="G102" s="18">
        <f>SUM(G92:G101)</f>
        <v>141839.23922661002</v>
      </c>
      <c r="H102" s="33">
        <f>D102/C102*100</f>
        <v>90.44669426785218</v>
      </c>
      <c r="I102" s="33">
        <f>E102/D102*100</f>
        <v>110.63475983622131</v>
      </c>
      <c r="J102" s="33">
        <f>F102/E102*100</f>
        <v>103.38838506061749</v>
      </c>
      <c r="K102" s="33">
        <f>G102/F102*100</f>
        <v>103.39201420949983</v>
      </c>
    </row>
    <row r="103" spans="1:11" x14ac:dyDescent="0.25">
      <c r="A103" s="15"/>
      <c r="B103" s="15"/>
      <c r="C103" s="15"/>
      <c r="D103" s="15"/>
      <c r="E103" s="15"/>
      <c r="F103" s="15"/>
      <c r="G103" s="15"/>
      <c r="H103" s="15"/>
      <c r="I103" s="10"/>
    </row>
    <row r="104" spans="1:11" s="48" customFormat="1" x14ac:dyDescent="0.25">
      <c r="A104" s="136" t="s">
        <v>70</v>
      </c>
      <c r="B104" s="137"/>
      <c r="C104" s="137"/>
      <c r="D104" s="137"/>
      <c r="E104" s="137"/>
      <c r="F104" s="137"/>
      <c r="G104" s="137"/>
      <c r="H104" s="137"/>
      <c r="I104" s="137"/>
      <c r="J104" s="137"/>
      <c r="K104" s="138"/>
    </row>
    <row r="105" spans="1:11" s="48" customFormat="1" ht="11.25" customHeight="1" x14ac:dyDescent="0.25">
      <c r="A105" s="106"/>
      <c r="B105" s="106"/>
      <c r="C105" s="106"/>
      <c r="D105" s="112">
        <v>1.02</v>
      </c>
      <c r="E105" s="108">
        <v>1.02</v>
      </c>
      <c r="F105" s="108">
        <v>1.03</v>
      </c>
      <c r="G105" s="108">
        <v>1.04</v>
      </c>
      <c r="H105" s="106"/>
      <c r="I105" s="106"/>
      <c r="J105" s="106"/>
      <c r="K105" s="106"/>
    </row>
    <row r="106" spans="1:11" s="48" customFormat="1" x14ac:dyDescent="0.25">
      <c r="A106" s="13" t="s">
        <v>36</v>
      </c>
      <c r="B106" s="13" t="s">
        <v>85</v>
      </c>
      <c r="C106" s="13">
        <v>196</v>
      </c>
      <c r="D106" s="113">
        <f t="shared" ref="D106:G116" si="15">C106*D$105</f>
        <v>199.92000000000002</v>
      </c>
      <c r="E106" s="113">
        <f t="shared" si="15"/>
        <v>203.91840000000002</v>
      </c>
      <c r="F106" s="113">
        <f t="shared" si="15"/>
        <v>210.03595200000004</v>
      </c>
      <c r="G106" s="113">
        <f t="shared" si="15"/>
        <v>218.43739008000006</v>
      </c>
      <c r="H106" s="28"/>
      <c r="I106" s="28"/>
      <c r="J106" s="28"/>
      <c r="K106" s="28"/>
    </row>
    <row r="107" spans="1:11" x14ac:dyDescent="0.25">
      <c r="A107" s="4" t="s">
        <v>112</v>
      </c>
      <c r="B107" s="4" t="s">
        <v>113</v>
      </c>
      <c r="C107" s="91">
        <v>10615</v>
      </c>
      <c r="D107" s="113">
        <f t="shared" si="15"/>
        <v>10827.300000000001</v>
      </c>
      <c r="E107" s="113">
        <f t="shared" si="15"/>
        <v>11043.846000000001</v>
      </c>
      <c r="F107" s="113">
        <f t="shared" si="15"/>
        <v>11375.161380000001</v>
      </c>
      <c r="G107" s="113">
        <f t="shared" si="15"/>
        <v>11830.167835200002</v>
      </c>
      <c r="H107" s="27"/>
      <c r="I107" s="27"/>
      <c r="J107" s="27"/>
      <c r="K107" s="27"/>
    </row>
    <row r="108" spans="1:11" x14ac:dyDescent="0.25">
      <c r="A108" s="4" t="s">
        <v>37</v>
      </c>
      <c r="B108" s="4" t="s">
        <v>116</v>
      </c>
      <c r="C108" s="4">
        <v>7051</v>
      </c>
      <c r="D108" s="113">
        <f t="shared" si="15"/>
        <v>7192.02</v>
      </c>
      <c r="E108" s="113">
        <f t="shared" si="15"/>
        <v>7335.8604000000005</v>
      </c>
      <c r="F108" s="113">
        <f t="shared" si="15"/>
        <v>7555.9362120000005</v>
      </c>
      <c r="G108" s="113">
        <f t="shared" si="15"/>
        <v>7858.1736604800008</v>
      </c>
      <c r="H108" s="27"/>
      <c r="I108" s="27"/>
      <c r="J108" s="27"/>
      <c r="K108" s="27"/>
    </row>
    <row r="109" spans="1:11" x14ac:dyDescent="0.25">
      <c r="A109" s="13" t="s">
        <v>114</v>
      </c>
      <c r="B109" s="13" t="s">
        <v>115</v>
      </c>
      <c r="C109" s="13">
        <v>5312</v>
      </c>
      <c r="D109" s="113">
        <f t="shared" si="15"/>
        <v>5418.24</v>
      </c>
      <c r="E109" s="113">
        <f t="shared" si="15"/>
        <v>5526.6048000000001</v>
      </c>
      <c r="F109" s="113">
        <f t="shared" si="15"/>
        <v>5692.4029440000004</v>
      </c>
      <c r="G109" s="113">
        <f t="shared" si="15"/>
        <v>5920.099061760001</v>
      </c>
      <c r="H109" s="27"/>
      <c r="I109" s="27"/>
      <c r="J109" s="27"/>
      <c r="K109" s="27"/>
    </row>
    <row r="110" spans="1:11" x14ac:dyDescent="0.25">
      <c r="A110" s="13" t="s">
        <v>135</v>
      </c>
      <c r="B110" s="13" t="s">
        <v>86</v>
      </c>
      <c r="C110" s="110">
        <v>20</v>
      </c>
      <c r="D110" s="113">
        <f t="shared" si="15"/>
        <v>20.399999999999999</v>
      </c>
      <c r="E110" s="113">
        <f t="shared" si="15"/>
        <v>20.808</v>
      </c>
      <c r="F110" s="113">
        <f t="shared" si="15"/>
        <v>21.43224</v>
      </c>
      <c r="G110" s="113">
        <f t="shared" si="15"/>
        <v>22.289529600000002</v>
      </c>
      <c r="H110" s="27"/>
      <c r="I110" s="27"/>
      <c r="J110" s="27"/>
      <c r="K110" s="27"/>
    </row>
    <row r="111" spans="1:11" x14ac:dyDescent="0.25">
      <c r="A111" s="13" t="s">
        <v>152</v>
      </c>
      <c r="B111" s="13" t="s">
        <v>87</v>
      </c>
      <c r="C111" s="13">
        <v>9589</v>
      </c>
      <c r="D111" s="113">
        <f t="shared" si="15"/>
        <v>9780.7800000000007</v>
      </c>
      <c r="E111" s="113">
        <f t="shared" si="15"/>
        <v>9976.3956000000017</v>
      </c>
      <c r="F111" s="113">
        <f t="shared" si="15"/>
        <v>10275.687468000002</v>
      </c>
      <c r="G111" s="113">
        <f t="shared" si="15"/>
        <v>10686.714966720003</v>
      </c>
      <c r="H111" s="27"/>
      <c r="I111" s="27"/>
      <c r="J111" s="27"/>
      <c r="K111" s="27"/>
    </row>
    <row r="112" spans="1:11" x14ac:dyDescent="0.25">
      <c r="A112" s="111" t="s">
        <v>142</v>
      </c>
      <c r="B112" s="13" t="s">
        <v>87</v>
      </c>
      <c r="C112" s="13">
        <v>1767</v>
      </c>
      <c r="D112" s="113">
        <f t="shared" si="15"/>
        <v>1802.34</v>
      </c>
      <c r="E112" s="113">
        <f t="shared" si="15"/>
        <v>1838.3868</v>
      </c>
      <c r="F112" s="113">
        <f t="shared" si="15"/>
        <v>1893.5384040000001</v>
      </c>
      <c r="G112" s="113">
        <f t="shared" si="15"/>
        <v>1969.2799401600003</v>
      </c>
      <c r="H112" s="27"/>
      <c r="I112" s="27"/>
      <c r="J112" s="27"/>
      <c r="K112" s="27"/>
    </row>
    <row r="113" spans="1:11" x14ac:dyDescent="0.25">
      <c r="A113" s="111" t="s">
        <v>143</v>
      </c>
      <c r="B113" s="13" t="s">
        <v>153</v>
      </c>
      <c r="C113" s="13">
        <v>2046</v>
      </c>
      <c r="D113" s="113">
        <f t="shared" si="15"/>
        <v>2086.92</v>
      </c>
      <c r="E113" s="113">
        <f t="shared" si="15"/>
        <v>2128.6584000000003</v>
      </c>
      <c r="F113" s="113">
        <f t="shared" si="15"/>
        <v>2192.5181520000001</v>
      </c>
      <c r="G113" s="113">
        <f t="shared" si="15"/>
        <v>2280.2188780800002</v>
      </c>
      <c r="H113" s="27"/>
      <c r="I113" s="27"/>
      <c r="J113" s="27"/>
      <c r="K113" s="27"/>
    </row>
    <row r="114" spans="1:11" x14ac:dyDescent="0.25">
      <c r="A114" s="111" t="s">
        <v>182</v>
      </c>
      <c r="B114" s="13" t="s">
        <v>84</v>
      </c>
      <c r="C114" s="110">
        <v>879</v>
      </c>
      <c r="D114" s="113">
        <f t="shared" si="15"/>
        <v>896.58</v>
      </c>
      <c r="E114" s="113">
        <f t="shared" si="15"/>
        <v>914.51160000000004</v>
      </c>
      <c r="F114" s="113">
        <f t="shared" si="15"/>
        <v>941.94694800000002</v>
      </c>
      <c r="G114" s="113">
        <f t="shared" si="15"/>
        <v>979.62482592000003</v>
      </c>
      <c r="H114" s="27"/>
      <c r="I114" s="27"/>
      <c r="J114" s="27"/>
      <c r="K114" s="27"/>
    </row>
    <row r="115" spans="1:11" x14ac:dyDescent="0.25">
      <c r="A115" s="111" t="s">
        <v>183</v>
      </c>
      <c r="B115" s="13" t="s">
        <v>87</v>
      </c>
      <c r="C115" s="110">
        <v>264</v>
      </c>
      <c r="D115" s="113">
        <f t="shared" si="15"/>
        <v>269.28000000000003</v>
      </c>
      <c r="E115" s="113">
        <f t="shared" si="15"/>
        <v>274.66560000000004</v>
      </c>
      <c r="F115" s="113">
        <f t="shared" si="15"/>
        <v>282.90556800000007</v>
      </c>
      <c r="G115" s="113">
        <f t="shared" si="15"/>
        <v>294.22179072000006</v>
      </c>
      <c r="H115" s="27"/>
      <c r="I115" s="27"/>
      <c r="J115" s="27"/>
      <c r="K115" s="27"/>
    </row>
    <row r="116" spans="1:11" x14ac:dyDescent="0.25">
      <c r="A116" s="111" t="s">
        <v>184</v>
      </c>
      <c r="B116" s="13" t="s">
        <v>185</v>
      </c>
      <c r="C116" s="110">
        <v>324</v>
      </c>
      <c r="D116" s="113">
        <f t="shared" si="15"/>
        <v>330.48</v>
      </c>
      <c r="E116" s="113">
        <f t="shared" si="15"/>
        <v>337.08960000000002</v>
      </c>
      <c r="F116" s="113">
        <f t="shared" si="15"/>
        <v>347.20228800000001</v>
      </c>
      <c r="G116" s="113">
        <f t="shared" si="15"/>
        <v>361.09037952</v>
      </c>
      <c r="H116" s="27"/>
      <c r="I116" s="27"/>
      <c r="J116" s="27"/>
      <c r="K116" s="27"/>
    </row>
    <row r="117" spans="1:11" x14ac:dyDescent="0.25">
      <c r="A117" s="8" t="s">
        <v>27</v>
      </c>
      <c r="B117" s="8"/>
      <c r="C117" s="18">
        <f>SUM(C106:C116)</f>
        <v>38063</v>
      </c>
      <c r="D117" s="114">
        <f>SUM(D106:D116)</f>
        <v>38824.26</v>
      </c>
      <c r="E117" s="18">
        <f>SUM(E106:E116)</f>
        <v>39600.745200000005</v>
      </c>
      <c r="F117" s="18">
        <f>SUM(F106:F116)</f>
        <v>40788.767555999999</v>
      </c>
      <c r="G117" s="18">
        <f>SUM(G106:G116)</f>
        <v>42420.318258240004</v>
      </c>
      <c r="H117" s="18">
        <f>D117/C117*100</f>
        <v>102</v>
      </c>
      <c r="I117" s="18">
        <f>E117/D117*100</f>
        <v>102</v>
      </c>
      <c r="J117" s="18">
        <f>F117/E117*100</f>
        <v>102.99999999999999</v>
      </c>
      <c r="K117" s="18">
        <f>G117/F117*100</f>
        <v>104</v>
      </c>
    </row>
    <row r="118" spans="1:11" x14ac:dyDescent="0.25">
      <c r="A118" s="10"/>
      <c r="B118" s="10"/>
      <c r="C118" s="9"/>
      <c r="D118" s="15"/>
      <c r="E118" s="15"/>
      <c r="F118" s="15"/>
      <c r="G118" s="15"/>
      <c r="H118" s="15"/>
      <c r="I118" s="15"/>
    </row>
    <row r="119" spans="1:11" x14ac:dyDescent="0.25">
      <c r="A119" s="133" t="s">
        <v>63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5"/>
    </row>
    <row r="120" spans="1:11" ht="9.75" customHeight="1" x14ac:dyDescent="0.25">
      <c r="A120" s="86"/>
      <c r="B120" s="87"/>
      <c r="C120" s="87"/>
      <c r="D120" s="93">
        <v>1.03</v>
      </c>
      <c r="E120" s="93">
        <v>1.03</v>
      </c>
      <c r="F120" s="93">
        <v>1.03</v>
      </c>
      <c r="G120" s="93">
        <v>1.03</v>
      </c>
      <c r="H120" s="87"/>
      <c r="I120" s="87"/>
      <c r="J120" s="87"/>
      <c r="K120" s="88"/>
    </row>
    <row r="121" spans="1:11" x14ac:dyDescent="0.25">
      <c r="A121" s="4" t="s">
        <v>176</v>
      </c>
      <c r="B121" s="4" t="s">
        <v>177</v>
      </c>
      <c r="C121" s="4">
        <v>118025</v>
      </c>
      <c r="D121" s="24">
        <f>C121*D$120</f>
        <v>121565.75</v>
      </c>
      <c r="E121" s="24">
        <f t="shared" ref="E121:G121" si="16">D121*E$120</f>
        <v>125212.7225</v>
      </c>
      <c r="F121" s="24">
        <f t="shared" si="16"/>
        <v>128969.104175</v>
      </c>
      <c r="G121" s="24">
        <f t="shared" si="16"/>
        <v>132838.17730025001</v>
      </c>
      <c r="H121" s="5"/>
      <c r="I121" s="5"/>
      <c r="J121" s="5"/>
      <c r="K121" s="5"/>
    </row>
    <row r="122" spans="1:11" x14ac:dyDescent="0.25">
      <c r="A122" s="4" t="s">
        <v>178</v>
      </c>
      <c r="B122" s="4" t="s">
        <v>177</v>
      </c>
      <c r="C122" s="4">
        <v>10402</v>
      </c>
      <c r="D122" s="24">
        <f t="shared" ref="D122:G125" si="17">C122*D$120</f>
        <v>10714.06</v>
      </c>
      <c r="E122" s="24">
        <f t="shared" si="17"/>
        <v>11035.4818</v>
      </c>
      <c r="F122" s="24">
        <f t="shared" si="17"/>
        <v>11366.546253999999</v>
      </c>
      <c r="G122" s="24">
        <f t="shared" si="17"/>
        <v>11707.542641619999</v>
      </c>
      <c r="H122" s="5"/>
      <c r="I122" s="5"/>
      <c r="J122" s="5"/>
      <c r="K122" s="5"/>
    </row>
    <row r="123" spans="1:11" x14ac:dyDescent="0.25">
      <c r="A123" s="4" t="s">
        <v>128</v>
      </c>
      <c r="B123" s="4" t="s">
        <v>89</v>
      </c>
      <c r="C123" s="4">
        <v>12531</v>
      </c>
      <c r="D123" s="24">
        <f t="shared" si="17"/>
        <v>12906.93</v>
      </c>
      <c r="E123" s="24">
        <f t="shared" si="17"/>
        <v>13294.137900000002</v>
      </c>
      <c r="F123" s="24">
        <f t="shared" si="17"/>
        <v>13692.962037000001</v>
      </c>
      <c r="G123" s="24">
        <f t="shared" si="17"/>
        <v>14103.750898110002</v>
      </c>
      <c r="H123" s="5"/>
      <c r="I123" s="5"/>
      <c r="J123" s="5"/>
      <c r="K123" s="5"/>
    </row>
    <row r="124" spans="1:11" x14ac:dyDescent="0.25">
      <c r="A124" s="4" t="s">
        <v>179</v>
      </c>
      <c r="B124" s="4" t="s">
        <v>177</v>
      </c>
      <c r="C124" s="4">
        <v>36983</v>
      </c>
      <c r="D124" s="24">
        <f t="shared" si="17"/>
        <v>38092.49</v>
      </c>
      <c r="E124" s="24">
        <f t="shared" si="17"/>
        <v>39235.2647</v>
      </c>
      <c r="F124" s="24">
        <f t="shared" si="17"/>
        <v>40412.322640999999</v>
      </c>
      <c r="G124" s="24">
        <f t="shared" si="17"/>
        <v>41624.692320230002</v>
      </c>
      <c r="H124" s="5"/>
      <c r="I124" s="5"/>
      <c r="J124" s="5"/>
      <c r="K124" s="5"/>
    </row>
    <row r="125" spans="1:11" x14ac:dyDescent="0.25">
      <c r="A125" s="4" t="s">
        <v>38</v>
      </c>
      <c r="B125" s="4" t="s">
        <v>88</v>
      </c>
      <c r="C125" s="4">
        <v>2647</v>
      </c>
      <c r="D125" s="24">
        <f t="shared" si="17"/>
        <v>2726.41</v>
      </c>
      <c r="E125" s="24">
        <f t="shared" si="17"/>
        <v>2808.2022999999999</v>
      </c>
      <c r="F125" s="24">
        <f t="shared" si="17"/>
        <v>2892.4483690000002</v>
      </c>
      <c r="G125" s="24">
        <f t="shared" si="17"/>
        <v>2979.2218200700004</v>
      </c>
      <c r="H125" s="5"/>
      <c r="I125" s="5"/>
      <c r="J125" s="5"/>
      <c r="K125" s="5"/>
    </row>
    <row r="126" spans="1:11" x14ac:dyDescent="0.25">
      <c r="A126" s="8" t="s">
        <v>28</v>
      </c>
      <c r="B126" s="8"/>
      <c r="C126" s="18">
        <f>SUM(C121:C125)</f>
        <v>180588</v>
      </c>
      <c r="D126" s="18">
        <f>SUM(D121:D125)</f>
        <v>186005.63999999998</v>
      </c>
      <c r="E126" s="18">
        <f t="shared" ref="E126" si="18">D126*E$120</f>
        <v>191585.80919999999</v>
      </c>
      <c r="F126" s="18">
        <f>SUM(F121:F125)</f>
        <v>197333.38347599999</v>
      </c>
      <c r="G126" s="18">
        <f>SUM(G121:G125)</f>
        <v>203253.38498028004</v>
      </c>
      <c r="H126" s="8">
        <f>D126/C126*100</f>
        <v>103</v>
      </c>
      <c r="I126" s="8">
        <f>E126/D126*100</f>
        <v>103</v>
      </c>
      <c r="J126" s="8">
        <f>F126/E126*100</f>
        <v>103</v>
      </c>
      <c r="K126" s="8">
        <f>G126/F126*100</f>
        <v>103.00000000000003</v>
      </c>
    </row>
    <row r="127" spans="1:11" x14ac:dyDescent="0.25">
      <c r="A127" s="10"/>
      <c r="B127" s="10"/>
      <c r="C127" s="15"/>
      <c r="D127" s="15"/>
      <c r="E127" s="15"/>
      <c r="F127" s="15"/>
      <c r="G127" s="15"/>
      <c r="H127" s="15"/>
      <c r="I127" s="15"/>
    </row>
    <row r="128" spans="1:11" x14ac:dyDescent="0.25">
      <c r="A128" s="10"/>
      <c r="B128" s="15"/>
      <c r="C128" s="15"/>
      <c r="D128" s="15"/>
      <c r="E128" s="15"/>
      <c r="F128" s="15"/>
      <c r="G128" s="15"/>
      <c r="H128" s="15"/>
      <c r="I128" s="15"/>
    </row>
    <row r="129" spans="1:11" x14ac:dyDescent="0.25">
      <c r="A129" s="133" t="s">
        <v>64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5"/>
    </row>
    <row r="130" spans="1:11" ht="2.4500000000000002" customHeight="1" x14ac:dyDescent="0.25">
      <c r="A130" s="86"/>
      <c r="B130" s="87"/>
      <c r="C130" s="87"/>
      <c r="D130" s="93">
        <v>1.02</v>
      </c>
      <c r="E130" s="93">
        <v>1.03</v>
      </c>
      <c r="F130" s="93">
        <v>1.04</v>
      </c>
      <c r="G130" s="93">
        <v>1.05</v>
      </c>
      <c r="H130" s="87"/>
      <c r="I130" s="87"/>
      <c r="J130" s="87"/>
      <c r="K130" s="88"/>
    </row>
    <row r="131" spans="1:11" x14ac:dyDescent="0.25">
      <c r="A131" s="4" t="s">
        <v>144</v>
      </c>
      <c r="B131" s="4" t="s">
        <v>145</v>
      </c>
      <c r="C131" s="91">
        <v>3870</v>
      </c>
      <c r="D131" s="24">
        <f t="shared" ref="D131:G132" si="19">C131*D$130</f>
        <v>3947.4</v>
      </c>
      <c r="E131" s="24">
        <f t="shared" si="19"/>
        <v>4065.8220000000001</v>
      </c>
      <c r="F131" s="24">
        <f t="shared" si="19"/>
        <v>4228.4548800000002</v>
      </c>
      <c r="G131" s="24">
        <f t="shared" si="19"/>
        <v>4439.8776240000007</v>
      </c>
      <c r="H131" s="5"/>
      <c r="I131" s="5"/>
      <c r="J131" s="5"/>
      <c r="K131" s="5"/>
    </row>
    <row r="132" spans="1:11" x14ac:dyDescent="0.25">
      <c r="A132" s="4" t="s">
        <v>39</v>
      </c>
      <c r="B132" s="4" t="s">
        <v>90</v>
      </c>
      <c r="C132" s="91">
        <v>45487</v>
      </c>
      <c r="D132" s="24">
        <f t="shared" si="19"/>
        <v>46396.74</v>
      </c>
      <c r="E132" s="24">
        <f t="shared" si="19"/>
        <v>47788.642200000002</v>
      </c>
      <c r="F132" s="24">
        <f t="shared" si="19"/>
        <v>49700.187888</v>
      </c>
      <c r="G132" s="24">
        <f t="shared" si="19"/>
        <v>52185.197282400004</v>
      </c>
      <c r="H132" s="71"/>
      <c r="I132" s="71"/>
      <c r="J132" s="71"/>
      <c r="K132" s="71"/>
    </row>
    <row r="133" spans="1:11" x14ac:dyDescent="0.25">
      <c r="A133" s="8" t="s">
        <v>40</v>
      </c>
      <c r="B133" s="8"/>
      <c r="C133" s="18">
        <f>SUM(C131:C132)</f>
        <v>49357</v>
      </c>
      <c r="D133" s="18">
        <f>SUM(D131:D132)</f>
        <v>50344.14</v>
      </c>
      <c r="E133" s="18">
        <f>SUM(E131:E132)</f>
        <v>51854.464200000002</v>
      </c>
      <c r="F133" s="18">
        <f>SUM(F131:F132)</f>
        <v>53928.642767999998</v>
      </c>
      <c r="G133" s="18">
        <f>SUM(G131:G132)</f>
        <v>56625.074906400005</v>
      </c>
      <c r="H133" s="8">
        <f>D133/C133*100</f>
        <v>102</v>
      </c>
      <c r="I133" s="8">
        <f>E133/D133*100</f>
        <v>103</v>
      </c>
      <c r="J133" s="8">
        <f>F133/E133*100</f>
        <v>103.99999999999999</v>
      </c>
      <c r="K133" s="8">
        <f>G133/F133*100</f>
        <v>105</v>
      </c>
    </row>
    <row r="134" spans="1:11" x14ac:dyDescent="0.25">
      <c r="A134" s="10"/>
      <c r="B134" s="15"/>
      <c r="C134" s="15"/>
      <c r="D134" s="15"/>
      <c r="E134" s="15"/>
      <c r="F134" s="15"/>
      <c r="G134" s="15"/>
      <c r="H134" s="15"/>
      <c r="I134" s="15"/>
    </row>
    <row r="135" spans="1:11" x14ac:dyDescent="0.25">
      <c r="A135" s="133" t="s">
        <v>71</v>
      </c>
      <c r="B135" s="134"/>
      <c r="C135" s="134"/>
      <c r="D135" s="134"/>
      <c r="E135" s="134"/>
      <c r="F135" s="134"/>
      <c r="G135" s="134"/>
      <c r="H135" s="134"/>
      <c r="I135" s="134"/>
      <c r="J135" s="134"/>
      <c r="K135" s="135"/>
    </row>
    <row r="136" spans="1:11" x14ac:dyDescent="0.25">
      <c r="A136" s="4"/>
      <c r="B136" s="5"/>
      <c r="C136" s="5"/>
      <c r="D136" s="27"/>
      <c r="E136" s="27"/>
      <c r="F136" s="27"/>
      <c r="G136" s="27"/>
      <c r="H136" s="5"/>
      <c r="I136" s="5"/>
      <c r="J136" s="5"/>
      <c r="K136" s="5"/>
    </row>
    <row r="137" spans="1:11" x14ac:dyDescent="0.25">
      <c r="A137" s="8" t="s">
        <v>29</v>
      </c>
      <c r="B137" s="8"/>
      <c r="C137" s="18">
        <f>SUM(C136:C136)</f>
        <v>0</v>
      </c>
      <c r="D137" s="18">
        <f>SUM(D136:D136)</f>
        <v>0</v>
      </c>
      <c r="E137" s="18">
        <f>SUM(E136:E136)</f>
        <v>0</v>
      </c>
      <c r="F137" s="18">
        <f>SUM(F136:F136)</f>
        <v>0</v>
      </c>
      <c r="G137" s="18">
        <f>SUM(G136:G136)</f>
        <v>0</v>
      </c>
      <c r="H137" s="8"/>
      <c r="I137" s="8"/>
      <c r="J137" s="8"/>
      <c r="K137" s="8"/>
    </row>
    <row r="138" spans="1:1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11" x14ac:dyDescent="0.25">
      <c r="A139" s="133" t="s">
        <v>65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5"/>
    </row>
    <row r="140" spans="1:11" ht="12.75" customHeight="1" x14ac:dyDescent="0.25">
      <c r="A140" s="86"/>
      <c r="B140" s="87"/>
      <c r="C140" s="87"/>
      <c r="D140" s="93">
        <v>1.01</v>
      </c>
      <c r="E140" s="93">
        <v>1.02</v>
      </c>
      <c r="F140" s="93">
        <v>1.02</v>
      </c>
      <c r="G140" s="93">
        <v>1.03</v>
      </c>
      <c r="H140" s="87"/>
      <c r="I140" s="87"/>
      <c r="J140" s="87"/>
      <c r="K140" s="88"/>
    </row>
    <row r="141" spans="1:11" s="76" customFormat="1" ht="12.75" x14ac:dyDescent="0.2">
      <c r="A141" s="24" t="s">
        <v>41</v>
      </c>
      <c r="B141" s="24" t="s">
        <v>91</v>
      </c>
      <c r="C141" s="24">
        <v>40782</v>
      </c>
      <c r="D141" s="24">
        <f>C141*D$140</f>
        <v>41189.82</v>
      </c>
      <c r="E141" s="24">
        <f>D141*E$140</f>
        <v>42013.616399999999</v>
      </c>
      <c r="F141" s="24">
        <f>E141*F$140</f>
        <v>42853.888727999998</v>
      </c>
      <c r="G141" s="24">
        <f>F141*G$140</f>
        <v>44139.50538984</v>
      </c>
      <c r="H141" s="18"/>
      <c r="I141" s="18"/>
      <c r="J141" s="18"/>
      <c r="K141" s="18"/>
    </row>
    <row r="142" spans="1:11" s="77" customFormat="1" ht="25.5" x14ac:dyDescent="0.2">
      <c r="A142" s="119" t="s">
        <v>42</v>
      </c>
      <c r="B142" s="119" t="s">
        <v>92</v>
      </c>
      <c r="C142" s="24">
        <v>13900</v>
      </c>
      <c r="D142" s="24">
        <f t="shared" ref="D142:G149" si="20">C142*D$140</f>
        <v>14039</v>
      </c>
      <c r="E142" s="24">
        <f t="shared" si="20"/>
        <v>14319.78</v>
      </c>
      <c r="F142" s="24">
        <f t="shared" si="20"/>
        <v>14606.1756</v>
      </c>
      <c r="G142" s="24">
        <f t="shared" si="20"/>
        <v>15044.360868000002</v>
      </c>
      <c r="H142" s="24"/>
      <c r="I142" s="24"/>
      <c r="J142" s="24"/>
      <c r="K142" s="24"/>
    </row>
    <row r="143" spans="1:11" x14ac:dyDescent="0.25">
      <c r="A143" s="4" t="s">
        <v>44</v>
      </c>
      <c r="B143" s="4" t="s">
        <v>92</v>
      </c>
      <c r="C143" s="91">
        <v>964</v>
      </c>
      <c r="D143" s="24">
        <f t="shared" si="20"/>
        <v>973.64</v>
      </c>
      <c r="E143" s="24">
        <f t="shared" si="20"/>
        <v>993.11279999999999</v>
      </c>
      <c r="F143" s="24">
        <f t="shared" si="20"/>
        <v>1012.975056</v>
      </c>
      <c r="G143" s="24">
        <f t="shared" si="20"/>
        <v>1043.3643076799999</v>
      </c>
      <c r="H143" s="5"/>
      <c r="I143" s="5"/>
      <c r="J143" s="5"/>
      <c r="K143" s="5"/>
    </row>
    <row r="144" spans="1:11" x14ac:dyDescent="0.25">
      <c r="A144" s="4" t="s">
        <v>93</v>
      </c>
      <c r="B144" s="4" t="s">
        <v>91</v>
      </c>
      <c r="C144" s="110">
        <v>525</v>
      </c>
      <c r="D144" s="24">
        <f t="shared" si="20"/>
        <v>530.25</v>
      </c>
      <c r="E144" s="24">
        <f t="shared" si="20"/>
        <v>540.85500000000002</v>
      </c>
      <c r="F144" s="24">
        <f t="shared" si="20"/>
        <v>551.6721</v>
      </c>
      <c r="G144" s="24">
        <f t="shared" si="20"/>
        <v>568.222263</v>
      </c>
      <c r="H144" s="5"/>
      <c r="I144" s="5"/>
      <c r="J144" s="5"/>
      <c r="K144" s="5"/>
    </row>
    <row r="145" spans="1:109" s="75" customFormat="1" ht="12.75" x14ac:dyDescent="0.2">
      <c r="A145" s="13" t="s">
        <v>45</v>
      </c>
      <c r="B145" s="13" t="s">
        <v>91</v>
      </c>
      <c r="C145" s="110">
        <v>14787</v>
      </c>
      <c r="D145" s="24">
        <f t="shared" si="20"/>
        <v>14934.87</v>
      </c>
      <c r="E145" s="24">
        <f t="shared" si="20"/>
        <v>15233.567400000002</v>
      </c>
      <c r="F145" s="24">
        <f t="shared" si="20"/>
        <v>15538.238748000002</v>
      </c>
      <c r="G145" s="24">
        <f t="shared" si="20"/>
        <v>16004.385910440002</v>
      </c>
      <c r="H145" s="8"/>
      <c r="I145" s="8"/>
      <c r="J145" s="8"/>
      <c r="K145" s="8"/>
    </row>
    <row r="146" spans="1:109" s="75" customFormat="1" ht="12.75" x14ac:dyDescent="0.2">
      <c r="A146" s="4" t="s">
        <v>95</v>
      </c>
      <c r="B146" s="4" t="s">
        <v>94</v>
      </c>
      <c r="C146" s="91">
        <v>9883</v>
      </c>
      <c r="D146" s="24">
        <f t="shared" si="20"/>
        <v>9981.83</v>
      </c>
      <c r="E146" s="24">
        <f t="shared" si="20"/>
        <v>10181.4666</v>
      </c>
      <c r="F146" s="24">
        <f t="shared" si="20"/>
        <v>10385.095932</v>
      </c>
      <c r="G146" s="24">
        <f t="shared" si="20"/>
        <v>10696.648809960001</v>
      </c>
      <c r="H146" s="8"/>
      <c r="I146" s="8"/>
      <c r="J146" s="8"/>
      <c r="K146" s="8"/>
    </row>
    <row r="147" spans="1:109" x14ac:dyDescent="0.25">
      <c r="A147" s="46" t="s">
        <v>146</v>
      </c>
      <c r="B147" s="46" t="s">
        <v>91</v>
      </c>
      <c r="C147" s="97">
        <v>2043</v>
      </c>
      <c r="D147" s="24">
        <f t="shared" si="20"/>
        <v>2063.4299999999998</v>
      </c>
      <c r="E147" s="24">
        <f t="shared" si="20"/>
        <v>2104.6985999999997</v>
      </c>
      <c r="F147" s="24">
        <f t="shared" si="20"/>
        <v>2146.7925719999998</v>
      </c>
      <c r="G147" s="24">
        <f t="shared" si="20"/>
        <v>2211.19634916</v>
      </c>
      <c r="H147" s="5"/>
      <c r="I147" s="5"/>
      <c r="J147" s="5"/>
      <c r="K147" s="5"/>
    </row>
    <row r="148" spans="1:109" x14ac:dyDescent="0.25">
      <c r="A148" s="46" t="s">
        <v>147</v>
      </c>
      <c r="B148" s="46" t="s">
        <v>96</v>
      </c>
      <c r="C148" s="97">
        <v>17363</v>
      </c>
      <c r="D148" s="24">
        <f t="shared" si="20"/>
        <v>17536.63</v>
      </c>
      <c r="E148" s="24">
        <f t="shared" si="20"/>
        <v>17887.3626</v>
      </c>
      <c r="F148" s="24">
        <f t="shared" si="20"/>
        <v>18245.109852000001</v>
      </c>
      <c r="G148" s="24">
        <f t="shared" si="20"/>
        <v>18792.463147560004</v>
      </c>
      <c r="H148" s="5"/>
      <c r="I148" s="5"/>
      <c r="J148" s="5"/>
      <c r="K148" s="5"/>
    </row>
    <row r="149" spans="1:109" x14ac:dyDescent="0.25">
      <c r="A149" s="46" t="s">
        <v>180</v>
      </c>
      <c r="B149" s="46" t="s">
        <v>92</v>
      </c>
      <c r="C149" s="97">
        <v>542</v>
      </c>
      <c r="D149" s="24">
        <f t="shared" si="20"/>
        <v>547.41999999999996</v>
      </c>
      <c r="E149" s="24">
        <f t="shared" si="20"/>
        <v>558.36839999999995</v>
      </c>
      <c r="F149" s="24">
        <f t="shared" si="20"/>
        <v>569.53576799999996</v>
      </c>
      <c r="G149" s="24">
        <f t="shared" si="20"/>
        <v>586.62184103999994</v>
      </c>
      <c r="H149" s="5"/>
      <c r="I149" s="5"/>
      <c r="J149" s="5"/>
      <c r="K149" s="5"/>
    </row>
    <row r="150" spans="1:109" x14ac:dyDescent="0.25">
      <c r="A150" s="8" t="s">
        <v>30</v>
      </c>
      <c r="B150" s="8"/>
      <c r="C150" s="18">
        <f>SUM(C141:C149)</f>
        <v>100789</v>
      </c>
      <c r="D150" s="18">
        <f>SUM(D141:D149)</f>
        <v>101796.89</v>
      </c>
      <c r="E150" s="18">
        <f>SUM(E141:E149)</f>
        <v>103832.82780000003</v>
      </c>
      <c r="F150" s="18">
        <f>SUM(F141:F149)</f>
        <v>105909.484356</v>
      </c>
      <c r="G150" s="18">
        <f>SUM(G141:G149)</f>
        <v>109086.76888668002</v>
      </c>
      <c r="H150" s="18">
        <f>D150/C150*100</f>
        <v>101</v>
      </c>
      <c r="I150" s="18">
        <f>E150/D150*100</f>
        <v>102.00000000000003</v>
      </c>
      <c r="J150" s="18">
        <f>F150/E150*100</f>
        <v>101.99999999999999</v>
      </c>
      <c r="K150" s="18">
        <f>G150/F150*100</f>
        <v>103.00000000000003</v>
      </c>
    </row>
    <row r="151" spans="1:109" x14ac:dyDescent="0.25">
      <c r="A151" s="15"/>
      <c r="B151" s="15"/>
      <c r="C151" s="15"/>
      <c r="D151" s="15"/>
      <c r="E151" s="15"/>
      <c r="F151" s="15"/>
      <c r="G151" s="15"/>
      <c r="H151" s="15"/>
      <c r="I151" s="15"/>
    </row>
    <row r="152" spans="1:109" x14ac:dyDescent="0.25">
      <c r="A152" s="142" t="s">
        <v>67</v>
      </c>
      <c r="B152" s="143"/>
      <c r="C152" s="143"/>
      <c r="D152" s="143"/>
      <c r="E152" s="143"/>
      <c r="F152" s="143"/>
      <c r="G152" s="143"/>
      <c r="H152" s="143"/>
      <c r="I152" s="143"/>
      <c r="J152" s="143"/>
      <c r="K152" s="144"/>
    </row>
    <row r="153" spans="1:109" x14ac:dyDescent="0.25">
      <c r="A153" s="8" t="s">
        <v>31</v>
      </c>
      <c r="B153" s="18"/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/>
      <c r="I153" s="5"/>
      <c r="J153" s="5"/>
      <c r="K153" s="5"/>
    </row>
    <row r="154" spans="1:109" x14ac:dyDescent="0.25">
      <c r="A154" s="15"/>
      <c r="B154" s="15"/>
      <c r="C154" s="15"/>
      <c r="D154" s="15"/>
      <c r="E154" s="15"/>
      <c r="F154" s="15"/>
      <c r="G154" s="15"/>
      <c r="H154" s="15"/>
      <c r="I154" s="15"/>
    </row>
    <row r="155" spans="1:109" x14ac:dyDescent="0.25">
      <c r="A155" s="133" t="s">
        <v>68</v>
      </c>
      <c r="B155" s="134"/>
      <c r="C155" s="134"/>
      <c r="D155" s="134"/>
      <c r="E155" s="134"/>
      <c r="F155" s="134"/>
      <c r="G155" s="134"/>
      <c r="H155" s="134"/>
      <c r="I155" s="134"/>
      <c r="J155" s="134"/>
      <c r="K155" s="135"/>
    </row>
    <row r="156" spans="1:109" ht="10.5" customHeight="1" x14ac:dyDescent="0.25">
      <c r="A156" s="89"/>
      <c r="B156" s="89"/>
      <c r="C156" s="89"/>
      <c r="D156" s="95">
        <v>1.01</v>
      </c>
      <c r="E156" s="94">
        <v>1.01</v>
      </c>
      <c r="F156" s="94">
        <v>1.02</v>
      </c>
      <c r="G156" s="94">
        <v>1.03</v>
      </c>
      <c r="H156" s="89"/>
      <c r="I156" s="89"/>
      <c r="J156" s="89"/>
      <c r="K156" s="89"/>
    </row>
    <row r="157" spans="1:109" s="5" customFormat="1" x14ac:dyDescent="0.25">
      <c r="A157" s="4" t="s">
        <v>129</v>
      </c>
      <c r="B157" s="4" t="s">
        <v>97</v>
      </c>
      <c r="C157" s="5">
        <v>164</v>
      </c>
      <c r="D157" s="27">
        <f>C157*D$156</f>
        <v>165.64000000000001</v>
      </c>
      <c r="E157" s="27">
        <f t="shared" ref="E157:G157" si="21">D157*E$156</f>
        <v>167.29640000000001</v>
      </c>
      <c r="F157" s="27">
        <f t="shared" si="21"/>
        <v>170.64232800000002</v>
      </c>
      <c r="G157" s="27">
        <f t="shared" si="21"/>
        <v>175.76159784000004</v>
      </c>
      <c r="K157" s="98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99"/>
    </row>
    <row r="158" spans="1:109" s="5" customFormat="1" x14ac:dyDescent="0.25">
      <c r="A158" s="4" t="s">
        <v>181</v>
      </c>
      <c r="B158" s="4" t="s">
        <v>131</v>
      </c>
      <c r="C158" s="117">
        <v>12101</v>
      </c>
      <c r="D158" s="27">
        <f t="shared" ref="D158:G163" si="22">C158*D$156</f>
        <v>12222.01</v>
      </c>
      <c r="E158" s="27">
        <f t="shared" si="22"/>
        <v>12344.230100000001</v>
      </c>
      <c r="F158" s="27">
        <f t="shared" si="22"/>
        <v>12591.114702000001</v>
      </c>
      <c r="G158" s="27">
        <f t="shared" si="22"/>
        <v>12968.84814306</v>
      </c>
      <c r="K158" s="98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99"/>
    </row>
    <row r="159" spans="1:109" s="5" customFormat="1" x14ac:dyDescent="0.25">
      <c r="A159" s="4" t="s">
        <v>130</v>
      </c>
      <c r="B159" s="4" t="s">
        <v>131</v>
      </c>
      <c r="C159" s="117">
        <v>3854</v>
      </c>
      <c r="D159" s="27">
        <f t="shared" si="22"/>
        <v>3892.54</v>
      </c>
      <c r="E159" s="27">
        <f t="shared" si="22"/>
        <v>3931.4654</v>
      </c>
      <c r="F159" s="27">
        <f t="shared" si="22"/>
        <v>4010.0947080000001</v>
      </c>
      <c r="G159" s="27">
        <f t="shared" si="22"/>
        <v>4130.3975492400004</v>
      </c>
      <c r="K159" s="98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99"/>
    </row>
    <row r="160" spans="1:109" s="5" customFormat="1" x14ac:dyDescent="0.25">
      <c r="A160" s="4" t="s">
        <v>132</v>
      </c>
      <c r="B160" s="4" t="s">
        <v>97</v>
      </c>
      <c r="C160" s="117">
        <v>1933</v>
      </c>
      <c r="D160" s="27">
        <f t="shared" si="22"/>
        <v>1952.33</v>
      </c>
      <c r="E160" s="27">
        <f t="shared" si="22"/>
        <v>1971.8533</v>
      </c>
      <c r="F160" s="27">
        <f t="shared" si="22"/>
        <v>2011.2903659999999</v>
      </c>
      <c r="G160" s="27">
        <f t="shared" si="22"/>
        <v>2071.6290769799998</v>
      </c>
      <c r="K160" s="98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99"/>
    </row>
    <row r="161" spans="1:116" s="5" customFormat="1" x14ac:dyDescent="0.25">
      <c r="A161" s="4" t="s">
        <v>46</v>
      </c>
      <c r="B161" s="4" t="s">
        <v>97</v>
      </c>
      <c r="C161" s="117">
        <v>1135</v>
      </c>
      <c r="D161" s="27">
        <f t="shared" si="22"/>
        <v>1146.3499999999999</v>
      </c>
      <c r="E161" s="27">
        <f t="shared" si="22"/>
        <v>1157.8135</v>
      </c>
      <c r="F161" s="27">
        <f t="shared" si="22"/>
        <v>1180.9697699999999</v>
      </c>
      <c r="G161" s="27">
        <f t="shared" si="22"/>
        <v>1216.3988631</v>
      </c>
      <c r="K161" s="98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99"/>
    </row>
    <row r="162" spans="1:116" s="5" customFormat="1" x14ac:dyDescent="0.25">
      <c r="A162" s="4" t="s">
        <v>98</v>
      </c>
      <c r="B162" s="4" t="s">
        <v>97</v>
      </c>
      <c r="C162" s="97">
        <v>1184</v>
      </c>
      <c r="D162" s="27">
        <f t="shared" si="22"/>
        <v>1195.8399999999999</v>
      </c>
      <c r="E162" s="27">
        <f t="shared" si="22"/>
        <v>1207.7983999999999</v>
      </c>
      <c r="F162" s="27">
        <f t="shared" si="22"/>
        <v>1231.9543679999999</v>
      </c>
      <c r="G162" s="27">
        <f t="shared" si="22"/>
        <v>1268.9129990399999</v>
      </c>
      <c r="K162" s="98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99"/>
    </row>
    <row r="163" spans="1:116" s="15" customFormat="1" x14ac:dyDescent="0.25">
      <c r="A163" s="13" t="s">
        <v>148</v>
      </c>
      <c r="B163" s="13" t="s">
        <v>97</v>
      </c>
      <c r="C163" s="97">
        <v>12799</v>
      </c>
      <c r="D163" s="27">
        <f t="shared" si="22"/>
        <v>12926.99</v>
      </c>
      <c r="E163" s="27">
        <f t="shared" si="22"/>
        <v>13056.259899999999</v>
      </c>
      <c r="F163" s="27">
        <f t="shared" si="22"/>
        <v>13317.385097999999</v>
      </c>
      <c r="G163" s="27">
        <f t="shared" si="22"/>
        <v>13716.90665094</v>
      </c>
      <c r="H163" s="102"/>
      <c r="I163" s="102"/>
      <c r="J163" s="102"/>
      <c r="K163" s="103"/>
    </row>
    <row r="164" spans="1:116" x14ac:dyDescent="0.25">
      <c r="A164" s="8" t="s">
        <v>32</v>
      </c>
      <c r="B164" s="8"/>
      <c r="C164" s="18">
        <f>SUM(C157:C163)</f>
        <v>33170</v>
      </c>
      <c r="D164" s="18">
        <f>SUM(D157:D163)</f>
        <v>33501.699999999997</v>
      </c>
      <c r="E164" s="18">
        <f>SUM(E157:E163)</f>
        <v>33836.716999999997</v>
      </c>
      <c r="F164" s="18">
        <f>SUM(F157:F163)</f>
        <v>34513.45134</v>
      </c>
      <c r="G164" s="18">
        <f>SUM(G157:G163)</f>
        <v>35548.8548802</v>
      </c>
      <c r="H164" s="18">
        <f>D164/C164*100</f>
        <v>101</v>
      </c>
      <c r="I164" s="18">
        <f>E164/D164*100</f>
        <v>101</v>
      </c>
      <c r="J164" s="8">
        <f>F164/E164*100</f>
        <v>102</v>
      </c>
      <c r="K164" s="8">
        <f>G164/F164*100</f>
        <v>103</v>
      </c>
    </row>
    <row r="165" spans="1:116" x14ac:dyDescent="0.25">
      <c r="A165" s="15"/>
      <c r="B165" s="15"/>
      <c r="C165" s="15"/>
      <c r="D165" s="15"/>
      <c r="E165" s="15"/>
      <c r="F165" s="15"/>
      <c r="G165" s="15"/>
      <c r="H165" s="15"/>
      <c r="I165" s="15"/>
    </row>
    <row r="166" spans="1:116" x14ac:dyDescent="0.25">
      <c r="A166" s="15"/>
      <c r="B166" s="15"/>
      <c r="C166" s="15"/>
      <c r="D166" s="15"/>
      <c r="E166" s="15"/>
      <c r="F166" s="15"/>
      <c r="G166" s="15"/>
      <c r="H166" s="15"/>
      <c r="I166" s="15"/>
    </row>
    <row r="167" spans="1:116" ht="51" x14ac:dyDescent="0.25">
      <c r="A167" s="20" t="s">
        <v>50</v>
      </c>
      <c r="B167" s="21"/>
      <c r="C167" s="21">
        <f>SUM(C102,C117,C126,C133,C137,C150,C153,C164)</f>
        <v>534570</v>
      </c>
      <c r="D167" s="21">
        <f>SUM(D102,D117,D126,D133,D137,D150,D153,D164)</f>
        <v>530407.66</v>
      </c>
      <c r="E167" s="21">
        <f>SUM(E102,E117,E126,E133,E137,E150,E153,E164)</f>
        <v>553400.39579999994</v>
      </c>
      <c r="F167" s="21">
        <f>SUM(F102,F117,F126,F133,F137,F150,F153,F164)</f>
        <v>569659.60435400007</v>
      </c>
      <c r="G167" s="21">
        <f>SUM(G102,G117,G126,G133,G137,G150,G153,G164)</f>
        <v>588773.64113841008</v>
      </c>
      <c r="H167" s="21"/>
      <c r="I167" s="21"/>
      <c r="J167" s="21"/>
      <c r="K167" s="21"/>
    </row>
    <row r="168" spans="1:116" ht="18" x14ac:dyDescent="0.25">
      <c r="A168" s="129" t="s">
        <v>33</v>
      </c>
      <c r="B168" s="129"/>
      <c r="C168" s="129"/>
      <c r="D168" s="129"/>
      <c r="E168" s="129"/>
      <c r="F168" s="129"/>
      <c r="G168" s="129"/>
      <c r="H168" s="129"/>
      <c r="I168" s="129"/>
      <c r="J168" s="129"/>
      <c r="K168" s="129"/>
    </row>
    <row r="169" spans="1:116" x14ac:dyDescent="0.25">
      <c r="A169" s="15"/>
      <c r="B169" s="15"/>
      <c r="C169" s="15"/>
      <c r="D169" s="15"/>
      <c r="E169" s="15"/>
      <c r="F169" s="15"/>
      <c r="G169" s="15"/>
      <c r="H169" s="15"/>
      <c r="I169" s="15"/>
    </row>
    <row r="170" spans="1:116" x14ac:dyDescent="0.25">
      <c r="A170" s="130" t="s">
        <v>66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2"/>
    </row>
    <row r="171" spans="1:116" ht="0.6" customHeight="1" x14ac:dyDescent="0.25">
      <c r="A171" s="90"/>
      <c r="B171" s="90"/>
      <c r="C171" s="90"/>
      <c r="D171" s="96">
        <v>1.01</v>
      </c>
      <c r="E171" s="96">
        <v>1.02</v>
      </c>
      <c r="F171" s="96">
        <v>1.02</v>
      </c>
      <c r="G171" s="96">
        <v>1.03</v>
      </c>
      <c r="H171" s="90"/>
      <c r="I171" s="90"/>
      <c r="J171" s="90"/>
      <c r="K171" s="90"/>
    </row>
    <row r="172" spans="1:116" s="5" customFormat="1" x14ac:dyDescent="0.25">
      <c r="A172" s="4" t="s">
        <v>133</v>
      </c>
      <c r="B172" s="120" t="s">
        <v>134</v>
      </c>
      <c r="C172" s="117">
        <v>3606</v>
      </c>
      <c r="D172" s="27">
        <f t="shared" ref="D172:G174" si="23">C172*D$171</f>
        <v>3642.06</v>
      </c>
      <c r="E172" s="27">
        <f t="shared" si="23"/>
        <v>3714.9011999999998</v>
      </c>
      <c r="F172" s="27">
        <f t="shared" si="23"/>
        <v>3789.199224</v>
      </c>
      <c r="G172" s="27">
        <f t="shared" si="23"/>
        <v>3902.8752007200001</v>
      </c>
      <c r="K172" s="98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</row>
    <row r="173" spans="1:116" s="5" customFormat="1" x14ac:dyDescent="0.25">
      <c r="A173" s="4" t="s">
        <v>43</v>
      </c>
      <c r="B173" s="4" t="s">
        <v>99</v>
      </c>
      <c r="C173" s="117">
        <v>7423</v>
      </c>
      <c r="D173" s="27">
        <f t="shared" si="23"/>
        <v>7497.2300000000005</v>
      </c>
      <c r="E173" s="27">
        <f t="shared" si="23"/>
        <v>7647.1746000000003</v>
      </c>
      <c r="F173" s="27">
        <f t="shared" si="23"/>
        <v>7800.1180920000006</v>
      </c>
      <c r="G173" s="27">
        <f t="shared" si="23"/>
        <v>8034.1216347600011</v>
      </c>
      <c r="K173" s="98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</row>
    <row r="174" spans="1:116" s="5" customFormat="1" x14ac:dyDescent="0.25">
      <c r="A174" s="4" t="s">
        <v>149</v>
      </c>
      <c r="B174" s="4" t="s">
        <v>150</v>
      </c>
      <c r="C174" s="117">
        <v>1235</v>
      </c>
      <c r="D174" s="27">
        <f t="shared" si="23"/>
        <v>1247.3499999999999</v>
      </c>
      <c r="E174" s="27">
        <f t="shared" si="23"/>
        <v>1272.297</v>
      </c>
      <c r="F174" s="27">
        <f t="shared" si="23"/>
        <v>1297.7429400000001</v>
      </c>
      <c r="G174" s="27">
        <f t="shared" si="23"/>
        <v>1336.6752282000002</v>
      </c>
      <c r="K174" s="98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</row>
    <row r="175" spans="1:116" x14ac:dyDescent="0.25">
      <c r="A175" s="8" t="s">
        <v>34</v>
      </c>
      <c r="B175" s="8"/>
      <c r="C175" s="18">
        <f>SUM(C172:C174)</f>
        <v>12264</v>
      </c>
      <c r="D175" s="18">
        <f>SUM(D172:D174)</f>
        <v>12386.640000000001</v>
      </c>
      <c r="E175" s="18">
        <f>SUM(E172:E174)</f>
        <v>12634.372800000001</v>
      </c>
      <c r="F175" s="18">
        <f>SUM(F172:F174)</f>
        <v>12887.060256000001</v>
      </c>
      <c r="G175" s="18">
        <f>SUM(G172:G174)</f>
        <v>13273.67206368</v>
      </c>
      <c r="H175" s="18">
        <f>D175/C175*100</f>
        <v>101</v>
      </c>
      <c r="I175" s="8">
        <f>E175/D175*100</f>
        <v>102</v>
      </c>
      <c r="J175" s="8">
        <f>F175/E175*100</f>
        <v>102</v>
      </c>
      <c r="K175" s="8">
        <f>G175/F175*100</f>
        <v>103</v>
      </c>
    </row>
    <row r="177" spans="1:11" ht="13.9" customHeight="1" x14ac:dyDescent="0.25"/>
    <row r="178" spans="1:11" ht="52.5" customHeight="1" x14ac:dyDescent="0.25">
      <c r="A178" s="11" t="s">
        <v>51</v>
      </c>
      <c r="B178" s="8"/>
      <c r="C178" s="18">
        <f>SUM(C175)</f>
        <v>12264</v>
      </c>
      <c r="D178" s="18">
        <f t="shared" ref="D178:G178" si="24">SUM(D175)</f>
        <v>12386.640000000001</v>
      </c>
      <c r="E178" s="18">
        <f t="shared" si="24"/>
        <v>12634.372800000001</v>
      </c>
      <c r="F178" s="18">
        <f t="shared" si="24"/>
        <v>12887.060256000001</v>
      </c>
      <c r="G178" s="18">
        <f t="shared" si="24"/>
        <v>13273.67206368</v>
      </c>
      <c r="H178" s="8"/>
      <c r="I178" s="8"/>
      <c r="J178" s="8"/>
      <c r="K178" s="8"/>
    </row>
    <row r="179" spans="1:11" ht="15" customHeight="1" x14ac:dyDescent="0.25"/>
    <row r="180" spans="1:11" ht="55.9" customHeight="1" x14ac:dyDescent="0.25">
      <c r="A180" s="11" t="s">
        <v>55</v>
      </c>
      <c r="B180" s="23"/>
      <c r="C180" s="23">
        <f>SUM(C167,C178)</f>
        <v>546834</v>
      </c>
      <c r="D180" s="23">
        <f>SUM(D167,D178)</f>
        <v>542794.30000000005</v>
      </c>
      <c r="E180" s="23">
        <f>SUM(E167,E178)</f>
        <v>566034.76859999995</v>
      </c>
      <c r="F180" s="23">
        <f>SUM(F167,F178)</f>
        <v>582546.66461000009</v>
      </c>
      <c r="G180" s="23">
        <f>SUM(G167,G178)</f>
        <v>602047.3132020901</v>
      </c>
      <c r="H180" s="23"/>
      <c r="I180" s="23"/>
      <c r="J180" s="23"/>
      <c r="K180" s="23"/>
    </row>
    <row r="181" spans="1:11" ht="11.45" customHeight="1" x14ac:dyDescent="0.25"/>
    <row r="182" spans="1:11" ht="49.15" customHeight="1" x14ac:dyDescent="0.25">
      <c r="A182" s="37" t="s">
        <v>25</v>
      </c>
      <c r="B182" s="38"/>
      <c r="C182" s="39">
        <f>SUM(C56,C180)</f>
        <v>2091179</v>
      </c>
      <c r="D182" s="39">
        <f>SUM(D56,D180)</f>
        <v>2148227.196</v>
      </c>
      <c r="E182" s="39">
        <f>SUM(E56,E180)</f>
        <v>2230778.3297519996</v>
      </c>
      <c r="F182" s="39">
        <f>SUM(F56,F180)</f>
        <v>2303157.1682800157</v>
      </c>
      <c r="G182" s="39">
        <f>SUM(G56,G180)</f>
        <v>2377797.6569895465</v>
      </c>
      <c r="H182" s="38"/>
      <c r="I182" s="38"/>
      <c r="J182" s="38"/>
      <c r="K182" s="38"/>
    </row>
    <row r="183" spans="1:11" ht="13.9" customHeight="1" x14ac:dyDescent="0.25"/>
    <row r="184" spans="1:11" ht="45.6" customHeight="1" x14ac:dyDescent="0.25">
      <c r="A184" s="37" t="s">
        <v>105</v>
      </c>
      <c r="B184" s="38"/>
      <c r="C184" s="39">
        <f>SUM(C24,C81,C87)</f>
        <v>508240.2</v>
      </c>
      <c r="D184" s="39">
        <f>SUM(D24,D81,D87)</f>
        <v>725066.51619999995</v>
      </c>
      <c r="E184" s="39">
        <f>SUM(E24,E81,E87)</f>
        <v>751125.72290739999</v>
      </c>
      <c r="F184" s="39">
        <f>SUM(F24,F81,F87)</f>
        <v>757320.74994677515</v>
      </c>
      <c r="G184" s="39">
        <f>SUM(G24,G81,G87)</f>
        <v>763563.75820169225</v>
      </c>
      <c r="H184" s="38"/>
      <c r="I184" s="38"/>
      <c r="J184" s="38"/>
      <c r="K184" s="38"/>
    </row>
    <row r="185" spans="1:11" ht="13.9" customHeight="1" x14ac:dyDescent="0.25"/>
    <row r="186" spans="1:11" ht="43.15" customHeight="1" x14ac:dyDescent="0.25">
      <c r="A186" s="124" t="s">
        <v>52</v>
      </c>
      <c r="B186" s="125"/>
      <c r="C186" s="125">
        <f>SUM(C182,C184)</f>
        <v>2599419.2000000002</v>
      </c>
      <c r="D186" s="125">
        <f t="shared" ref="D186:G186" si="25">SUM(D182,D184)</f>
        <v>2873293.7122</v>
      </c>
      <c r="E186" s="125">
        <f t="shared" si="25"/>
        <v>2981904.0526593998</v>
      </c>
      <c r="F186" s="125">
        <f t="shared" si="25"/>
        <v>3060477.9182267906</v>
      </c>
      <c r="G186" s="125">
        <f t="shared" si="25"/>
        <v>3141361.4151912387</v>
      </c>
      <c r="H186" s="25"/>
      <c r="I186" s="25"/>
      <c r="J186" s="25"/>
      <c r="K186" s="25"/>
    </row>
    <row r="1022" ht="9.6" customHeight="1" x14ac:dyDescent="0.25"/>
    <row r="1023" ht="27" customHeight="1" x14ac:dyDescent="0.25"/>
  </sheetData>
  <mergeCells count="32">
    <mergeCell ref="A52:H52"/>
    <mergeCell ref="A18:K18"/>
    <mergeCell ref="A26:K26"/>
    <mergeCell ref="A27:K27"/>
    <mergeCell ref="A29:H29"/>
    <mergeCell ref="A46:H46"/>
    <mergeCell ref="H31:K31"/>
    <mergeCell ref="A6:K6"/>
    <mergeCell ref="A7:K7"/>
    <mergeCell ref="A9:K9"/>
    <mergeCell ref="A13:K13"/>
    <mergeCell ref="A1:K1"/>
    <mergeCell ref="A3:A4"/>
    <mergeCell ref="B3:B4"/>
    <mergeCell ref="C3:G3"/>
    <mergeCell ref="H3:K3"/>
    <mergeCell ref="A70:K70"/>
    <mergeCell ref="A72:K72"/>
    <mergeCell ref="A73:K73"/>
    <mergeCell ref="A77:K77"/>
    <mergeCell ref="A90:K90"/>
    <mergeCell ref="A104:K104"/>
    <mergeCell ref="A83:H83"/>
    <mergeCell ref="A89:K89"/>
    <mergeCell ref="A152:K152"/>
    <mergeCell ref="A155:K155"/>
    <mergeCell ref="A168:K168"/>
    <mergeCell ref="A170:K170"/>
    <mergeCell ref="A119:K119"/>
    <mergeCell ref="A129:K129"/>
    <mergeCell ref="A135:K135"/>
    <mergeCell ref="A139:K139"/>
  </mergeCells>
  <pageMargins left="0.62992125984251968" right="0.23622047244094491" top="0" bottom="0" header="0.31496062992125984" footer="0.31496062992125984"/>
  <pageSetup paperSize="9" scale="72" fitToHeight="10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admin</cp:lastModifiedBy>
  <cp:lastPrinted>2023-10-11T07:14:41Z</cp:lastPrinted>
  <dcterms:created xsi:type="dcterms:W3CDTF">2017-06-20T10:52:44Z</dcterms:created>
  <dcterms:modified xsi:type="dcterms:W3CDTF">2023-10-11T07:22:46Z</dcterms:modified>
</cp:coreProperties>
</file>